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4935" windowWidth="21630" windowHeight="4755" tabRatio="938"/>
  </bookViews>
  <sheets>
    <sheet name="C48-21-1" sheetId="133" r:id="rId1"/>
    <sheet name="C49-21-2" sheetId="125" r:id="rId2"/>
    <sheet name="C50-21-3" sheetId="134" r:id="rId3"/>
    <sheet name="C51-21-4" sheetId="130" r:id="rId4"/>
    <sheet name="C52-2-1" sheetId="135" r:id="rId5"/>
    <sheet name="C53-22-2" sheetId="122" r:id="rId6"/>
    <sheet name="19" sheetId="163" r:id="rId7"/>
    <sheet name="20" sheetId="162" r:id="rId8"/>
    <sheet name="C55-24-2" sheetId="139" r:id="rId9"/>
    <sheet name="C-7 PE Centrados Estudiante" sheetId="161" r:id="rId10"/>
    <sheet name="CENT EN ESTUD" sheetId="157" r:id="rId11"/>
    <sheet name="BIBLIOTECA" sheetId="158" r:id="rId12"/>
    <sheet name="TUTORIAS" sheetId="159" r:id="rId13"/>
    <sheet name="CAFETERIA" sheetId="160" r:id="rId14"/>
    <sheet name="C56-24-1" sheetId="142" r:id="rId15"/>
    <sheet name="C57-25-1" sheetId="144" r:id="rId16"/>
    <sheet name="C58-25-2" sheetId="145" r:id="rId17"/>
    <sheet name="23" sheetId="164" r:id="rId18"/>
    <sheet name="C59-26" sheetId="147" r:id="rId19"/>
    <sheet name="23.2 (2)" sheetId="156" r:id="rId20"/>
    <sheet name="C59-26 (2)" sheetId="153" r:id="rId21"/>
    <sheet name="23.2" sheetId="155" r:id="rId22"/>
    <sheet name="24" sheetId="166" r:id="rId23"/>
    <sheet name="24.2" sheetId="167" r:id="rId24"/>
    <sheet name="C60-27" sheetId="151" r:id="rId25"/>
    <sheet name="C61-28-1" sheetId="150" r:id="rId26"/>
    <sheet name="C62-28-2" sheetId="149" r:id="rId27"/>
    <sheet name="C62-28-2 (2)" sheetId="154" r:id="rId28"/>
  </sheets>
  <externalReferences>
    <externalReference r:id="rId29"/>
    <externalReference r:id="rId30"/>
  </externalReferences>
  <definedNames>
    <definedName name="AGUASCALIENTES">"TIT2002"</definedName>
    <definedName name="_xlnm.Print_Area" localSheetId="6">'19'!$A$1:$AB$72</definedName>
    <definedName name="_xlnm.Print_Area" localSheetId="7">'20'!$A$1:$AT$85</definedName>
    <definedName name="_xlnm.Print_Area" localSheetId="17">'23'!$A$1:$O$85</definedName>
    <definedName name="_xlnm.Print_Area" localSheetId="21">'23.2'!$A$1:$F$84</definedName>
    <definedName name="_xlnm.Print_Area" localSheetId="19">'23.2 (2)'!$A$1:$J$85</definedName>
    <definedName name="_xlnm.Print_Area" localSheetId="22">'24'!$A$1:$O$84</definedName>
    <definedName name="_xlnm.Print_Area" localSheetId="23">'24.2'!$A$1:$N$85</definedName>
    <definedName name="_xlnm.Print_Area" localSheetId="11">BIBLIOTECA!$A$1:$C$14</definedName>
    <definedName name="_xlnm.Print_Area" localSheetId="0">'C48-21-1'!$A$1:$E$72</definedName>
    <definedName name="_xlnm.Print_Area" localSheetId="1">'C49-21-2'!$A$1:$E$72</definedName>
    <definedName name="_xlnm.Print_Area" localSheetId="8">'C55-24-2'!$A$1:$C$85</definedName>
    <definedName name="_xlnm.Print_Area" localSheetId="14">'C56-24-1'!$A$1:$E$85</definedName>
    <definedName name="_xlnm.Print_Area" localSheetId="15">'C57-25-1'!$A$1:$E$85</definedName>
    <definedName name="_xlnm.Print_Area" localSheetId="16">'C58-25-2'!$A$1:$E$85</definedName>
    <definedName name="_xlnm.Print_Area" localSheetId="24">'C60-27'!$A$1:$E$85</definedName>
    <definedName name="_xlnm.Print_Area" localSheetId="25">'C61-28-1'!$A$1:$H$85</definedName>
    <definedName name="_xlnm.Print_Area" localSheetId="26">'C62-28-2'!$A$1:$E$85</definedName>
    <definedName name="_xlnm.Print_Area" localSheetId="27">'C62-28-2 (2)'!$A$1:$E$85</definedName>
    <definedName name="_xlnm.Print_Area" localSheetId="9">'C-7 PE Centrados Estudiante'!$A$1:$Q$83</definedName>
    <definedName name="_xlnm.Print_Area" localSheetId="13">CAFETERIA!$A$1:$C$11</definedName>
    <definedName name="_xlnm.Print_Area" localSheetId="10">'CENT EN ESTUD'!$A$1:$C$20</definedName>
    <definedName name="_xlnm.Print_Area" localSheetId="12">TUTORIAS!$A$1:$C$13</definedName>
    <definedName name="MECASUT06" localSheetId="7">#REF!</definedName>
    <definedName name="MECASUT06" localSheetId="19">#REF!</definedName>
    <definedName name="MECASUT06" localSheetId="20">#REF!</definedName>
    <definedName name="MECASUT06" localSheetId="27">#REF!</definedName>
    <definedName name="MECASUT06">#REF!</definedName>
  </definedNames>
  <calcPr calcId="145621"/>
</workbook>
</file>

<file path=xl/calcChain.xml><?xml version="1.0" encoding="utf-8"?>
<calcChain xmlns="http://schemas.openxmlformats.org/spreadsheetml/2006/main">
  <c r="AS66" i="162" l="1"/>
  <c r="AS67" i="162"/>
  <c r="AS68" i="162"/>
  <c r="AS69" i="162"/>
  <c r="AS70" i="162"/>
  <c r="AS71" i="162"/>
  <c r="AS72" i="162"/>
  <c r="AS73" i="162"/>
  <c r="AS74" i="162"/>
  <c r="AS75" i="162"/>
  <c r="AS76" i="162"/>
  <c r="AS77" i="162"/>
  <c r="AS78" i="162"/>
  <c r="AS79" i="162"/>
  <c r="AS80" i="162"/>
  <c r="AS81" i="162"/>
  <c r="AS82" i="162"/>
  <c r="AS83" i="162"/>
  <c r="AK66" i="162"/>
  <c r="AK67" i="162"/>
  <c r="AK68" i="162"/>
  <c r="AK69" i="162"/>
  <c r="AK70" i="162"/>
  <c r="AK71" i="162"/>
  <c r="AK72" i="162"/>
  <c r="AK73" i="162"/>
  <c r="AK74" i="162"/>
  <c r="AK75" i="162"/>
  <c r="AK76" i="162"/>
  <c r="AK77" i="162"/>
  <c r="AK78" i="162"/>
  <c r="AK79" i="162"/>
  <c r="AK80" i="162"/>
  <c r="AK81" i="162"/>
  <c r="AK82" i="162"/>
  <c r="AK83" i="162"/>
  <c r="Z66" i="162"/>
  <c r="Z67" i="162"/>
  <c r="Z68" i="162"/>
  <c r="Z69" i="162"/>
  <c r="Z70" i="162"/>
  <c r="Z71" i="162"/>
  <c r="Z72" i="162"/>
  <c r="Z73" i="162"/>
  <c r="Z74" i="162"/>
  <c r="Z75" i="162"/>
  <c r="Z76" i="162"/>
  <c r="Z77" i="162"/>
  <c r="Z78" i="162"/>
  <c r="Z79" i="162"/>
  <c r="Z80" i="162"/>
  <c r="Z81" i="162"/>
  <c r="Z82" i="162"/>
  <c r="Z83" i="162"/>
  <c r="V66" i="162"/>
  <c r="V67" i="162"/>
  <c r="V68" i="162"/>
  <c r="V69" i="162"/>
  <c r="V70" i="162"/>
  <c r="V71" i="162"/>
  <c r="V72" i="162"/>
  <c r="V73" i="162"/>
  <c r="V74" i="162"/>
  <c r="V75" i="162"/>
  <c r="V76" i="162"/>
  <c r="V77" i="162"/>
  <c r="V78" i="162"/>
  <c r="V79" i="162"/>
  <c r="V80" i="162"/>
  <c r="V81" i="162"/>
  <c r="V82" i="162"/>
  <c r="V83" i="162"/>
  <c r="N66" i="162"/>
  <c r="N67" i="162"/>
  <c r="N68" i="162"/>
  <c r="N69" i="162"/>
  <c r="N70" i="162"/>
  <c r="N71" i="162"/>
  <c r="N72" i="162"/>
  <c r="N73" i="162"/>
  <c r="N74" i="162"/>
  <c r="N75" i="162"/>
  <c r="N76" i="162"/>
  <c r="N77" i="162"/>
  <c r="N78" i="162"/>
  <c r="N79" i="162"/>
  <c r="N80" i="162"/>
  <c r="N81" i="162"/>
  <c r="N82" i="162"/>
  <c r="N83" i="162"/>
  <c r="H66" i="162"/>
  <c r="H67" i="162"/>
  <c r="H68" i="162"/>
  <c r="H69" i="162"/>
  <c r="H70" i="162"/>
  <c r="H71" i="162"/>
  <c r="H72" i="162"/>
  <c r="H73" i="162"/>
  <c r="H74" i="162"/>
  <c r="H75" i="162"/>
  <c r="H76" i="162"/>
  <c r="H77" i="162"/>
  <c r="H78" i="162"/>
  <c r="H79" i="162"/>
  <c r="H80" i="162"/>
  <c r="H81" i="162"/>
  <c r="H82" i="162"/>
  <c r="H83" i="162"/>
  <c r="Q4" i="161" l="1"/>
  <c r="Q5" i="161"/>
  <c r="Q6" i="161"/>
  <c r="Q7" i="161"/>
  <c r="Q8" i="161"/>
  <c r="Q9" i="161"/>
  <c r="Q10" i="161"/>
  <c r="Q11" i="161"/>
  <c r="Q12" i="161"/>
  <c r="Q13" i="161"/>
  <c r="Q14" i="161"/>
  <c r="Q15" i="161"/>
  <c r="Q16" i="161"/>
  <c r="Q17" i="161"/>
  <c r="G55" i="163" l="1"/>
  <c r="G56" i="163"/>
  <c r="G57" i="163"/>
  <c r="G58" i="163"/>
  <c r="G59" i="163"/>
  <c r="G60" i="163"/>
  <c r="G61" i="163"/>
  <c r="G62" i="163"/>
  <c r="G63" i="163"/>
  <c r="G64" i="163"/>
  <c r="G65" i="163"/>
  <c r="G66" i="163"/>
  <c r="G67" i="163"/>
  <c r="G68" i="163"/>
  <c r="G69" i="163"/>
  <c r="G70" i="163"/>
  <c r="F55" i="163"/>
  <c r="F56" i="163"/>
  <c r="F57" i="163"/>
  <c r="F58" i="163"/>
  <c r="F59" i="163"/>
  <c r="F60" i="163"/>
  <c r="F61" i="163"/>
  <c r="F62" i="163"/>
  <c r="F63" i="163"/>
  <c r="F64" i="163"/>
  <c r="F65" i="163"/>
  <c r="F66" i="163"/>
  <c r="F67" i="163"/>
  <c r="F68" i="163"/>
  <c r="F69" i="163"/>
  <c r="F70" i="163"/>
  <c r="E55" i="163"/>
  <c r="E56" i="163"/>
  <c r="E57" i="163"/>
  <c r="E58" i="163"/>
  <c r="E59" i="163"/>
  <c r="E60" i="163"/>
  <c r="E61" i="163"/>
  <c r="E62" i="163"/>
  <c r="E63" i="163"/>
  <c r="E64" i="163"/>
  <c r="E65" i="163"/>
  <c r="E66" i="163"/>
  <c r="E67" i="163"/>
  <c r="E68" i="163"/>
  <c r="E69" i="163"/>
  <c r="E70" i="163"/>
  <c r="D55" i="163"/>
  <c r="D56" i="163"/>
  <c r="D57" i="163"/>
  <c r="D58" i="163"/>
  <c r="D59" i="163"/>
  <c r="D60" i="163"/>
  <c r="D61" i="163"/>
  <c r="D62" i="163"/>
  <c r="D63" i="163"/>
  <c r="D64" i="163"/>
  <c r="D65" i="163"/>
  <c r="D66" i="163"/>
  <c r="D67" i="163"/>
  <c r="D68" i="163"/>
  <c r="D69" i="163"/>
  <c r="D70" i="163"/>
  <c r="C56" i="163"/>
  <c r="C57" i="163"/>
  <c r="C58" i="163"/>
  <c r="C59" i="163"/>
  <c r="C60" i="163"/>
  <c r="C61" i="163"/>
  <c r="C62" i="163"/>
  <c r="C63" i="163"/>
  <c r="C64" i="163"/>
  <c r="C65" i="163"/>
  <c r="C66" i="163"/>
  <c r="C67" i="163"/>
  <c r="C68" i="163"/>
  <c r="C69" i="163"/>
  <c r="C70" i="163"/>
  <c r="D7" i="154"/>
  <c r="D8" i="154"/>
  <c r="D9" i="154"/>
  <c r="D10" i="154"/>
  <c r="D11" i="154"/>
  <c r="D12" i="154"/>
  <c r="D13" i="154"/>
  <c r="D14" i="154"/>
  <c r="D15" i="154"/>
  <c r="D16" i="154"/>
  <c r="D17" i="154"/>
  <c r="D18" i="154"/>
  <c r="D19" i="154"/>
  <c r="D20" i="154"/>
  <c r="D21" i="154"/>
  <c r="D22" i="154"/>
  <c r="D23" i="154"/>
  <c r="D24" i="154"/>
  <c r="D25" i="154"/>
  <c r="D26" i="154"/>
  <c r="D27" i="154"/>
  <c r="D28" i="154"/>
  <c r="D29" i="154"/>
  <c r="D30" i="154"/>
  <c r="D31" i="154"/>
  <c r="D32" i="154"/>
  <c r="D33" i="154"/>
  <c r="D34" i="154"/>
  <c r="D35" i="154"/>
  <c r="D36" i="154"/>
  <c r="D37" i="154"/>
  <c r="D38" i="154"/>
  <c r="D39" i="154"/>
  <c r="D40" i="154"/>
  <c r="D41" i="154"/>
  <c r="D42" i="154"/>
  <c r="D43" i="154"/>
  <c r="D44" i="154"/>
  <c r="D45" i="154"/>
  <c r="D46" i="154"/>
  <c r="D47" i="154"/>
  <c r="D48" i="154"/>
  <c r="D49" i="154"/>
  <c r="D50" i="154"/>
  <c r="D51" i="154"/>
  <c r="D52" i="154"/>
  <c r="D53" i="154"/>
  <c r="D54" i="154"/>
  <c r="D55" i="154"/>
  <c r="D56" i="154"/>
  <c r="D57" i="154"/>
  <c r="D58" i="154"/>
  <c r="D59" i="154"/>
  <c r="D60" i="154"/>
  <c r="D61" i="154"/>
  <c r="D62" i="154"/>
  <c r="D63" i="154"/>
  <c r="D64" i="154"/>
  <c r="D65" i="154"/>
  <c r="D66" i="154"/>
  <c r="D67" i="154"/>
  <c r="D68" i="154"/>
  <c r="D69" i="154"/>
  <c r="D70" i="154"/>
  <c r="D71" i="154"/>
  <c r="D72" i="154"/>
  <c r="D73" i="154"/>
  <c r="D74" i="154"/>
  <c r="D75" i="154"/>
  <c r="D76" i="154"/>
  <c r="D77" i="154"/>
  <c r="D78" i="154"/>
  <c r="D79" i="154"/>
  <c r="D80" i="154"/>
  <c r="D81" i="154"/>
  <c r="D82" i="154"/>
  <c r="D83" i="154"/>
  <c r="C7" i="154"/>
  <c r="E7" i="154" s="1"/>
  <c r="C8" i="154"/>
  <c r="E8" i="154" s="1"/>
  <c r="C9" i="154"/>
  <c r="E9" i="154" s="1"/>
  <c r="C10" i="154"/>
  <c r="E10" i="154" s="1"/>
  <c r="C11" i="154"/>
  <c r="E11" i="154" s="1"/>
  <c r="C12" i="154"/>
  <c r="E12" i="154" s="1"/>
  <c r="C13" i="154"/>
  <c r="E13" i="154" s="1"/>
  <c r="C14" i="154"/>
  <c r="E14" i="154" s="1"/>
  <c r="C15" i="154"/>
  <c r="E15" i="154" s="1"/>
  <c r="C16" i="154"/>
  <c r="E16" i="154" s="1"/>
  <c r="C17" i="154"/>
  <c r="E17" i="154" s="1"/>
  <c r="C18" i="154"/>
  <c r="E18" i="154" s="1"/>
  <c r="C19" i="154"/>
  <c r="E19" i="154" s="1"/>
  <c r="C20" i="154"/>
  <c r="E20" i="154" s="1"/>
  <c r="C21" i="154"/>
  <c r="E21" i="154" s="1"/>
  <c r="C22" i="154"/>
  <c r="E22" i="154" s="1"/>
  <c r="C23" i="154"/>
  <c r="E23" i="154" s="1"/>
  <c r="C24" i="154"/>
  <c r="E24" i="154" s="1"/>
  <c r="C25" i="154"/>
  <c r="E25" i="154" s="1"/>
  <c r="C26" i="154"/>
  <c r="E26" i="154" s="1"/>
  <c r="C27" i="154"/>
  <c r="E27" i="154" s="1"/>
  <c r="C28" i="154"/>
  <c r="E28" i="154" s="1"/>
  <c r="C29" i="154"/>
  <c r="E29" i="154" s="1"/>
  <c r="C30" i="154"/>
  <c r="E30" i="154" s="1"/>
  <c r="C31" i="154"/>
  <c r="E31" i="154" s="1"/>
  <c r="C32" i="154"/>
  <c r="E32" i="154" s="1"/>
  <c r="C33" i="154"/>
  <c r="E33" i="154" s="1"/>
  <c r="C34" i="154"/>
  <c r="E34" i="154" s="1"/>
  <c r="C35" i="154"/>
  <c r="E35" i="154" s="1"/>
  <c r="C36" i="154"/>
  <c r="E36" i="154" s="1"/>
  <c r="C37" i="154"/>
  <c r="E37" i="154" s="1"/>
  <c r="C38" i="154"/>
  <c r="E38" i="154" s="1"/>
  <c r="C39" i="154"/>
  <c r="E39" i="154" s="1"/>
  <c r="C40" i="154"/>
  <c r="E40" i="154" s="1"/>
  <c r="C41" i="154"/>
  <c r="E41" i="154" s="1"/>
  <c r="C42" i="154"/>
  <c r="E42" i="154" s="1"/>
  <c r="C43" i="154"/>
  <c r="E43" i="154" s="1"/>
  <c r="C44" i="154"/>
  <c r="E44" i="154" s="1"/>
  <c r="C45" i="154"/>
  <c r="E45" i="154" s="1"/>
  <c r="C46" i="154"/>
  <c r="E46" i="154" s="1"/>
  <c r="C47" i="154"/>
  <c r="E47" i="154" s="1"/>
  <c r="C48" i="154"/>
  <c r="E48" i="154" s="1"/>
  <c r="C49" i="154"/>
  <c r="E49" i="154" s="1"/>
  <c r="C50" i="154"/>
  <c r="E50" i="154" s="1"/>
  <c r="C51" i="154"/>
  <c r="E51" i="154" s="1"/>
  <c r="C52" i="154"/>
  <c r="E52" i="154" s="1"/>
  <c r="C53" i="154"/>
  <c r="E53" i="154" s="1"/>
  <c r="C54" i="154"/>
  <c r="E54" i="154" s="1"/>
  <c r="C55" i="154"/>
  <c r="E55" i="154" s="1"/>
  <c r="C56" i="154"/>
  <c r="E56" i="154" s="1"/>
  <c r="C57" i="154"/>
  <c r="E57" i="154" s="1"/>
  <c r="C58" i="154"/>
  <c r="E58" i="154" s="1"/>
  <c r="C59" i="154"/>
  <c r="E59" i="154" s="1"/>
  <c r="C60" i="154"/>
  <c r="E60" i="154" s="1"/>
  <c r="C61" i="154"/>
  <c r="E61" i="154" s="1"/>
  <c r="C62" i="154"/>
  <c r="E62" i="154" s="1"/>
  <c r="C63" i="154"/>
  <c r="E63" i="154" s="1"/>
  <c r="C64" i="154"/>
  <c r="E64" i="154" s="1"/>
  <c r="C65" i="154"/>
  <c r="E65" i="154" s="1"/>
  <c r="C66" i="154"/>
  <c r="E66" i="154" s="1"/>
  <c r="C67" i="154"/>
  <c r="E67" i="154" s="1"/>
  <c r="C68" i="154"/>
  <c r="E68" i="154" s="1"/>
  <c r="C69" i="154"/>
  <c r="E69" i="154" s="1"/>
  <c r="C70" i="154"/>
  <c r="E70" i="154" s="1"/>
  <c r="C71" i="154"/>
  <c r="E71" i="154" s="1"/>
  <c r="C72" i="154"/>
  <c r="E72" i="154" s="1"/>
  <c r="C73" i="154"/>
  <c r="E73" i="154" s="1"/>
  <c r="C74" i="154"/>
  <c r="E74" i="154" s="1"/>
  <c r="C75" i="154"/>
  <c r="E75" i="154" s="1"/>
  <c r="C76" i="154"/>
  <c r="E76" i="154" s="1"/>
  <c r="C77" i="154"/>
  <c r="E77" i="154" s="1"/>
  <c r="C78" i="154"/>
  <c r="E78" i="154" s="1"/>
  <c r="C79" i="154"/>
  <c r="E79" i="154" s="1"/>
  <c r="C80" i="154"/>
  <c r="E80" i="154" s="1"/>
  <c r="C81" i="154"/>
  <c r="E81" i="154" s="1"/>
  <c r="C82" i="154"/>
  <c r="E82" i="154" s="1"/>
  <c r="C83" i="154"/>
  <c r="E83" i="154" s="1"/>
  <c r="D7" i="149"/>
  <c r="D8" i="149"/>
  <c r="D9" i="149"/>
  <c r="D10" i="149"/>
  <c r="D11" i="149"/>
  <c r="D12" i="149"/>
  <c r="D13" i="149"/>
  <c r="D14" i="149"/>
  <c r="D15" i="149"/>
  <c r="D16" i="149"/>
  <c r="D17" i="149"/>
  <c r="D18" i="149"/>
  <c r="D19" i="149"/>
  <c r="D20" i="149"/>
  <c r="D21" i="149"/>
  <c r="D22" i="149"/>
  <c r="D23" i="149"/>
  <c r="D24" i="149"/>
  <c r="D25" i="149"/>
  <c r="D26" i="149"/>
  <c r="D27" i="149"/>
  <c r="D28" i="149"/>
  <c r="D29" i="149"/>
  <c r="D30" i="149"/>
  <c r="D31" i="149"/>
  <c r="D32" i="149"/>
  <c r="D33" i="149"/>
  <c r="D34" i="149"/>
  <c r="D35" i="149"/>
  <c r="D36" i="149"/>
  <c r="D37" i="149"/>
  <c r="D38" i="149"/>
  <c r="D39" i="149"/>
  <c r="D40" i="149"/>
  <c r="D41" i="149"/>
  <c r="D42" i="149"/>
  <c r="D43" i="149"/>
  <c r="D44" i="149"/>
  <c r="D45" i="149"/>
  <c r="D46" i="149"/>
  <c r="D47" i="149"/>
  <c r="D48" i="149"/>
  <c r="D49" i="149"/>
  <c r="D50" i="149"/>
  <c r="D51" i="149"/>
  <c r="D52" i="149"/>
  <c r="D53" i="149"/>
  <c r="D54" i="149"/>
  <c r="D55" i="149"/>
  <c r="D56" i="149"/>
  <c r="D57" i="149"/>
  <c r="D58" i="149"/>
  <c r="D59" i="149"/>
  <c r="D60" i="149"/>
  <c r="D61" i="149"/>
  <c r="D62" i="149"/>
  <c r="D63" i="149"/>
  <c r="D64" i="149"/>
  <c r="D65" i="149"/>
  <c r="D66" i="149"/>
  <c r="D67" i="149"/>
  <c r="D68" i="149"/>
  <c r="D69" i="149"/>
  <c r="D70" i="149"/>
  <c r="D71" i="149"/>
  <c r="D72" i="149"/>
  <c r="D73" i="149"/>
  <c r="D74" i="149"/>
  <c r="D75" i="149"/>
  <c r="D76" i="149"/>
  <c r="D77" i="149"/>
  <c r="D78" i="149"/>
  <c r="D79" i="149"/>
  <c r="D80" i="149"/>
  <c r="D81" i="149"/>
  <c r="D82" i="149"/>
  <c r="D83" i="149"/>
  <c r="C7" i="149"/>
  <c r="C8" i="149"/>
  <c r="C9" i="149"/>
  <c r="C10" i="149"/>
  <c r="C11" i="149"/>
  <c r="C12" i="149"/>
  <c r="C13" i="149"/>
  <c r="C14" i="149"/>
  <c r="C15" i="149"/>
  <c r="C16" i="149"/>
  <c r="C17" i="149"/>
  <c r="C18" i="149"/>
  <c r="C19" i="149"/>
  <c r="C20" i="149"/>
  <c r="C21" i="149"/>
  <c r="C22" i="149"/>
  <c r="C23" i="149"/>
  <c r="C24" i="149"/>
  <c r="C25" i="149"/>
  <c r="C26" i="149"/>
  <c r="C27" i="149"/>
  <c r="C28" i="149"/>
  <c r="C29" i="149"/>
  <c r="C30" i="149"/>
  <c r="C31" i="149"/>
  <c r="C32" i="149"/>
  <c r="C33" i="149"/>
  <c r="C34" i="149"/>
  <c r="C35" i="149"/>
  <c r="C36" i="149"/>
  <c r="C37" i="149"/>
  <c r="C38" i="149"/>
  <c r="C39" i="149"/>
  <c r="C40" i="149"/>
  <c r="C41" i="149"/>
  <c r="C42" i="149"/>
  <c r="C43" i="149"/>
  <c r="C44" i="149"/>
  <c r="C45" i="149"/>
  <c r="C46" i="149"/>
  <c r="C47" i="149"/>
  <c r="C48" i="149"/>
  <c r="C49" i="149"/>
  <c r="C50" i="149"/>
  <c r="C51" i="149"/>
  <c r="E51" i="149" s="1"/>
  <c r="C52" i="149"/>
  <c r="C53" i="149"/>
  <c r="E53" i="149" s="1"/>
  <c r="C54" i="149"/>
  <c r="C55" i="149"/>
  <c r="E55" i="149" s="1"/>
  <c r="C56" i="149"/>
  <c r="C57" i="149"/>
  <c r="E57" i="149" s="1"/>
  <c r="C58" i="149"/>
  <c r="C59" i="149"/>
  <c r="E59" i="149" s="1"/>
  <c r="C60" i="149"/>
  <c r="C61" i="149"/>
  <c r="E61" i="149" s="1"/>
  <c r="C62" i="149"/>
  <c r="C63" i="149"/>
  <c r="E63" i="149" s="1"/>
  <c r="C64" i="149"/>
  <c r="C65" i="149"/>
  <c r="E65" i="149" s="1"/>
  <c r="C66" i="149"/>
  <c r="C67" i="149"/>
  <c r="E67" i="149" s="1"/>
  <c r="C68" i="149"/>
  <c r="C69" i="149"/>
  <c r="E69" i="149" s="1"/>
  <c r="C70" i="149"/>
  <c r="C71" i="149"/>
  <c r="E71" i="149" s="1"/>
  <c r="C72" i="149"/>
  <c r="C73" i="149"/>
  <c r="E73" i="149" s="1"/>
  <c r="C74" i="149"/>
  <c r="C75" i="149"/>
  <c r="E75" i="149" s="1"/>
  <c r="C76" i="149"/>
  <c r="C77" i="149"/>
  <c r="E77" i="149" s="1"/>
  <c r="C78" i="149"/>
  <c r="C79" i="149"/>
  <c r="E79" i="149" s="1"/>
  <c r="C80" i="149"/>
  <c r="C81" i="149"/>
  <c r="E81" i="149" s="1"/>
  <c r="C82" i="149"/>
  <c r="C83" i="149"/>
  <c r="E83" i="149" s="1"/>
  <c r="G7" i="150"/>
  <c r="G8" i="150"/>
  <c r="G9" i="150"/>
  <c r="G10" i="150"/>
  <c r="G11" i="150"/>
  <c r="G12" i="150"/>
  <c r="G13" i="150"/>
  <c r="G14" i="150"/>
  <c r="G15" i="150"/>
  <c r="G16" i="150"/>
  <c r="G17" i="150"/>
  <c r="G18" i="150"/>
  <c r="G19" i="150"/>
  <c r="G20" i="150"/>
  <c r="G21" i="150"/>
  <c r="G22" i="150"/>
  <c r="G23" i="150"/>
  <c r="G24" i="150"/>
  <c r="G25" i="150"/>
  <c r="G26" i="150"/>
  <c r="G27" i="150"/>
  <c r="G28" i="150"/>
  <c r="G29" i="150"/>
  <c r="G30" i="150"/>
  <c r="G31" i="150"/>
  <c r="G32" i="150"/>
  <c r="G33" i="150"/>
  <c r="G34" i="150"/>
  <c r="G35" i="150"/>
  <c r="G36" i="150"/>
  <c r="G37" i="150"/>
  <c r="G38" i="150"/>
  <c r="G39" i="150"/>
  <c r="G40" i="150"/>
  <c r="G41" i="150"/>
  <c r="G42" i="150"/>
  <c r="G43" i="150"/>
  <c r="G44" i="150"/>
  <c r="G45" i="150"/>
  <c r="G46" i="150"/>
  <c r="G47" i="150"/>
  <c r="G48" i="150"/>
  <c r="G49" i="150"/>
  <c r="G50" i="150"/>
  <c r="G51" i="150"/>
  <c r="G52" i="150"/>
  <c r="G53" i="150"/>
  <c r="G54" i="150"/>
  <c r="G55" i="150"/>
  <c r="G56" i="150"/>
  <c r="G57" i="150"/>
  <c r="G58" i="150"/>
  <c r="G59" i="150"/>
  <c r="G60" i="150"/>
  <c r="G61" i="150"/>
  <c r="G62" i="150"/>
  <c r="G63" i="150"/>
  <c r="G64" i="150"/>
  <c r="G65" i="150"/>
  <c r="G66" i="150"/>
  <c r="G67" i="150"/>
  <c r="G68" i="150"/>
  <c r="G69" i="150"/>
  <c r="G70" i="150"/>
  <c r="G71" i="150"/>
  <c r="G72" i="150"/>
  <c r="G73" i="150"/>
  <c r="G74" i="150"/>
  <c r="G75" i="150"/>
  <c r="G76" i="150"/>
  <c r="G77" i="150"/>
  <c r="G78" i="150"/>
  <c r="G79" i="150"/>
  <c r="G80" i="150"/>
  <c r="G81" i="150"/>
  <c r="G82" i="150"/>
  <c r="G83" i="150"/>
  <c r="F7" i="150"/>
  <c r="F8" i="150"/>
  <c r="F9" i="150"/>
  <c r="F10" i="150"/>
  <c r="F11" i="150"/>
  <c r="F12" i="150"/>
  <c r="F13" i="150"/>
  <c r="F14" i="150"/>
  <c r="F15" i="150"/>
  <c r="F16" i="150"/>
  <c r="F17" i="150"/>
  <c r="F18" i="150"/>
  <c r="F19" i="150"/>
  <c r="F20" i="150"/>
  <c r="F21" i="150"/>
  <c r="F22" i="150"/>
  <c r="F23" i="150"/>
  <c r="F24" i="150"/>
  <c r="F25" i="150"/>
  <c r="F26" i="150"/>
  <c r="F27" i="150"/>
  <c r="F28" i="150"/>
  <c r="F29" i="150"/>
  <c r="F30" i="150"/>
  <c r="F31" i="150"/>
  <c r="F32" i="150"/>
  <c r="F33" i="150"/>
  <c r="F34" i="150"/>
  <c r="F35" i="150"/>
  <c r="F36" i="150"/>
  <c r="F37" i="150"/>
  <c r="F38" i="150"/>
  <c r="F39" i="150"/>
  <c r="F40" i="150"/>
  <c r="F41" i="150"/>
  <c r="F42" i="150"/>
  <c r="F43" i="150"/>
  <c r="F44" i="150"/>
  <c r="F45" i="150"/>
  <c r="F46" i="150"/>
  <c r="F47" i="150"/>
  <c r="F48" i="150"/>
  <c r="F49" i="150"/>
  <c r="F50" i="150"/>
  <c r="F51" i="150"/>
  <c r="F52" i="150"/>
  <c r="F53" i="150"/>
  <c r="F54" i="150"/>
  <c r="F55" i="150"/>
  <c r="F56" i="150"/>
  <c r="F57" i="150"/>
  <c r="F58" i="150"/>
  <c r="F59" i="150"/>
  <c r="F60" i="150"/>
  <c r="F61" i="150"/>
  <c r="F62" i="150"/>
  <c r="F63" i="150"/>
  <c r="F64" i="150"/>
  <c r="F65" i="150"/>
  <c r="F66" i="150"/>
  <c r="F67" i="150"/>
  <c r="F68" i="150"/>
  <c r="F69" i="150"/>
  <c r="F70" i="150"/>
  <c r="F71" i="150"/>
  <c r="F72" i="150"/>
  <c r="F73" i="150"/>
  <c r="F74" i="150"/>
  <c r="F75" i="150"/>
  <c r="F76" i="150"/>
  <c r="F77" i="150"/>
  <c r="F78" i="150"/>
  <c r="F79" i="150"/>
  <c r="F80" i="150"/>
  <c r="F81" i="150"/>
  <c r="F82" i="150"/>
  <c r="F83" i="150"/>
  <c r="D7" i="150"/>
  <c r="D8" i="150"/>
  <c r="D9" i="150"/>
  <c r="D10" i="150"/>
  <c r="D11" i="150"/>
  <c r="D12" i="150"/>
  <c r="D13" i="150"/>
  <c r="D14" i="150"/>
  <c r="D15" i="150"/>
  <c r="D16" i="150"/>
  <c r="D17" i="150"/>
  <c r="D18" i="150"/>
  <c r="D19" i="150"/>
  <c r="D20" i="150"/>
  <c r="D21" i="150"/>
  <c r="D22" i="150"/>
  <c r="D23" i="150"/>
  <c r="D24" i="150"/>
  <c r="D25" i="150"/>
  <c r="D26" i="150"/>
  <c r="D27" i="150"/>
  <c r="D28" i="150"/>
  <c r="D29" i="150"/>
  <c r="D30" i="150"/>
  <c r="D31" i="150"/>
  <c r="D32" i="150"/>
  <c r="D33" i="150"/>
  <c r="D34" i="150"/>
  <c r="D35" i="150"/>
  <c r="D36" i="150"/>
  <c r="D37" i="150"/>
  <c r="D38" i="150"/>
  <c r="D39" i="150"/>
  <c r="D40" i="150"/>
  <c r="D41" i="150"/>
  <c r="D42" i="150"/>
  <c r="D43" i="150"/>
  <c r="D44" i="150"/>
  <c r="D45" i="150"/>
  <c r="D46" i="150"/>
  <c r="D47" i="150"/>
  <c r="D48" i="150"/>
  <c r="D49" i="150"/>
  <c r="D50" i="150"/>
  <c r="D51" i="150"/>
  <c r="D52" i="150"/>
  <c r="D53" i="150"/>
  <c r="D54" i="150"/>
  <c r="D55" i="150"/>
  <c r="D56" i="150"/>
  <c r="D57" i="150"/>
  <c r="D58" i="150"/>
  <c r="D59" i="150"/>
  <c r="D60" i="150"/>
  <c r="D61" i="150"/>
  <c r="D62" i="150"/>
  <c r="D63" i="150"/>
  <c r="D64" i="150"/>
  <c r="D65" i="150"/>
  <c r="D66" i="150"/>
  <c r="D67" i="150"/>
  <c r="D68" i="150"/>
  <c r="D69" i="150"/>
  <c r="D70" i="150"/>
  <c r="D71" i="150"/>
  <c r="D72" i="150"/>
  <c r="D73" i="150"/>
  <c r="D74" i="150"/>
  <c r="D75" i="150"/>
  <c r="D76" i="150"/>
  <c r="D77" i="150"/>
  <c r="D78" i="150"/>
  <c r="D79" i="150"/>
  <c r="D80" i="150"/>
  <c r="D81" i="150"/>
  <c r="D82" i="150"/>
  <c r="D83" i="150"/>
  <c r="C7" i="150"/>
  <c r="C8" i="150"/>
  <c r="C9" i="150"/>
  <c r="C10" i="150"/>
  <c r="C11" i="150"/>
  <c r="C12" i="150"/>
  <c r="C13" i="150"/>
  <c r="C14" i="150"/>
  <c r="C15" i="150"/>
  <c r="C16" i="150"/>
  <c r="C17" i="150"/>
  <c r="C18" i="150"/>
  <c r="C19" i="150"/>
  <c r="C20" i="150"/>
  <c r="C21" i="150"/>
  <c r="C22" i="150"/>
  <c r="C23" i="150"/>
  <c r="C24" i="150"/>
  <c r="C25" i="150"/>
  <c r="C26" i="150"/>
  <c r="C27" i="150"/>
  <c r="C28" i="150"/>
  <c r="C29" i="150"/>
  <c r="C30" i="150"/>
  <c r="C31" i="150"/>
  <c r="C32" i="150"/>
  <c r="C33" i="150"/>
  <c r="C34" i="150"/>
  <c r="C35" i="150"/>
  <c r="C36" i="150"/>
  <c r="C37" i="150"/>
  <c r="C38" i="150"/>
  <c r="C39" i="150"/>
  <c r="C40" i="150"/>
  <c r="C41" i="150"/>
  <c r="C42" i="150"/>
  <c r="C43" i="150"/>
  <c r="C44" i="150"/>
  <c r="C45" i="150"/>
  <c r="C46" i="150"/>
  <c r="C47" i="150"/>
  <c r="C48" i="150"/>
  <c r="C49" i="150"/>
  <c r="C50" i="150"/>
  <c r="C51" i="150"/>
  <c r="C52" i="150"/>
  <c r="C53" i="150"/>
  <c r="C54" i="150"/>
  <c r="C55" i="150"/>
  <c r="C56" i="150"/>
  <c r="C57" i="150"/>
  <c r="C58" i="150"/>
  <c r="C59" i="150"/>
  <c r="C60" i="150"/>
  <c r="C61" i="150"/>
  <c r="C62" i="150"/>
  <c r="C63" i="150"/>
  <c r="C64" i="150"/>
  <c r="C65" i="150"/>
  <c r="C66" i="150"/>
  <c r="C67" i="150"/>
  <c r="C68" i="150"/>
  <c r="C69" i="150"/>
  <c r="C70" i="150"/>
  <c r="C71" i="150"/>
  <c r="C72" i="150"/>
  <c r="C73" i="150"/>
  <c r="C74" i="150"/>
  <c r="C75" i="150"/>
  <c r="C76" i="150"/>
  <c r="C77" i="150"/>
  <c r="C78" i="150"/>
  <c r="C79" i="150"/>
  <c r="C80" i="150"/>
  <c r="C81" i="150"/>
  <c r="C82" i="150"/>
  <c r="C83" i="150"/>
  <c r="D7" i="151"/>
  <c r="D8" i="151"/>
  <c r="D9" i="151"/>
  <c r="D10" i="151"/>
  <c r="D11" i="151"/>
  <c r="D12" i="151"/>
  <c r="D13" i="151"/>
  <c r="D14" i="151"/>
  <c r="D15" i="151"/>
  <c r="D16" i="151"/>
  <c r="D17" i="151"/>
  <c r="D18" i="151"/>
  <c r="D19" i="151"/>
  <c r="D20" i="151"/>
  <c r="D21" i="151"/>
  <c r="D22" i="151"/>
  <c r="D23" i="151"/>
  <c r="D24" i="151"/>
  <c r="D25" i="151"/>
  <c r="D26" i="151"/>
  <c r="D27" i="151"/>
  <c r="D28" i="151"/>
  <c r="D29" i="151"/>
  <c r="D30" i="151"/>
  <c r="D31" i="151"/>
  <c r="D32" i="151"/>
  <c r="D33" i="151"/>
  <c r="D34" i="151"/>
  <c r="D35" i="151"/>
  <c r="D36" i="151"/>
  <c r="D37" i="151"/>
  <c r="D38" i="151"/>
  <c r="D39" i="151"/>
  <c r="D40" i="151"/>
  <c r="D41" i="151"/>
  <c r="D42" i="151"/>
  <c r="D43" i="151"/>
  <c r="D44" i="151"/>
  <c r="D45" i="151"/>
  <c r="D46" i="151"/>
  <c r="D47" i="151"/>
  <c r="D48" i="151"/>
  <c r="D49" i="151"/>
  <c r="D50" i="151"/>
  <c r="D51" i="151"/>
  <c r="D52" i="151"/>
  <c r="D53" i="151"/>
  <c r="D54" i="151"/>
  <c r="D55" i="151"/>
  <c r="D56" i="151"/>
  <c r="D57" i="151"/>
  <c r="D58" i="151"/>
  <c r="D59" i="151"/>
  <c r="D60" i="151"/>
  <c r="D61" i="151"/>
  <c r="D62" i="151"/>
  <c r="D63" i="151"/>
  <c r="D64" i="151"/>
  <c r="D65" i="151"/>
  <c r="D66" i="151"/>
  <c r="D67" i="151"/>
  <c r="D68" i="151"/>
  <c r="D69" i="151"/>
  <c r="D70" i="151"/>
  <c r="D71" i="151"/>
  <c r="D72" i="151"/>
  <c r="D73" i="151"/>
  <c r="D74" i="151"/>
  <c r="D75" i="151"/>
  <c r="D76" i="151"/>
  <c r="D77" i="151"/>
  <c r="D78" i="151"/>
  <c r="D79" i="151"/>
  <c r="D80" i="151"/>
  <c r="D81" i="151"/>
  <c r="D82" i="151"/>
  <c r="D83" i="151"/>
  <c r="C7" i="151"/>
  <c r="C8" i="151"/>
  <c r="C9" i="151"/>
  <c r="C10" i="151"/>
  <c r="C11" i="151"/>
  <c r="C12" i="151"/>
  <c r="C13" i="151"/>
  <c r="C14" i="151"/>
  <c r="C15" i="151"/>
  <c r="C16" i="151"/>
  <c r="C17" i="151"/>
  <c r="C18" i="151"/>
  <c r="C19" i="151"/>
  <c r="C20" i="151"/>
  <c r="C21" i="151"/>
  <c r="C22" i="151"/>
  <c r="C23" i="151"/>
  <c r="C24" i="151"/>
  <c r="C25" i="151"/>
  <c r="C26" i="151"/>
  <c r="C27" i="151"/>
  <c r="E27" i="151" s="1"/>
  <c r="C28" i="151"/>
  <c r="C29" i="151"/>
  <c r="E29" i="151" s="1"/>
  <c r="C30" i="151"/>
  <c r="C31" i="151"/>
  <c r="E31" i="151" s="1"/>
  <c r="C32" i="151"/>
  <c r="C33" i="151"/>
  <c r="E33" i="151" s="1"/>
  <c r="C34" i="151"/>
  <c r="C35" i="151"/>
  <c r="E35" i="151" s="1"/>
  <c r="C36" i="151"/>
  <c r="C37" i="151"/>
  <c r="E37" i="151" s="1"/>
  <c r="C38" i="151"/>
  <c r="C39" i="151"/>
  <c r="E39" i="151" s="1"/>
  <c r="C40" i="151"/>
  <c r="C41" i="151"/>
  <c r="E41" i="151" s="1"/>
  <c r="C42" i="151"/>
  <c r="C43" i="151"/>
  <c r="E43" i="151" s="1"/>
  <c r="C44" i="151"/>
  <c r="C45" i="151"/>
  <c r="E45" i="151" s="1"/>
  <c r="C46" i="151"/>
  <c r="C47" i="151"/>
  <c r="E47" i="151" s="1"/>
  <c r="C48" i="151"/>
  <c r="C49" i="151"/>
  <c r="E49" i="151" s="1"/>
  <c r="C50" i="151"/>
  <c r="C51" i="151"/>
  <c r="E51" i="151" s="1"/>
  <c r="C52" i="151"/>
  <c r="C53" i="151"/>
  <c r="E53" i="151" s="1"/>
  <c r="C54" i="151"/>
  <c r="C55" i="151"/>
  <c r="E55" i="151" s="1"/>
  <c r="C56" i="151"/>
  <c r="C57" i="151"/>
  <c r="E57" i="151" s="1"/>
  <c r="C58" i="151"/>
  <c r="C59" i="151"/>
  <c r="E59" i="151" s="1"/>
  <c r="C60" i="151"/>
  <c r="C61" i="151"/>
  <c r="E61" i="151" s="1"/>
  <c r="C62" i="151"/>
  <c r="C63" i="151"/>
  <c r="E63" i="151" s="1"/>
  <c r="C64" i="151"/>
  <c r="C65" i="151"/>
  <c r="E65" i="151" s="1"/>
  <c r="C66" i="151"/>
  <c r="C67" i="151"/>
  <c r="E67" i="151" s="1"/>
  <c r="C68" i="151"/>
  <c r="C69" i="151"/>
  <c r="E69" i="151" s="1"/>
  <c r="C70" i="151"/>
  <c r="C71" i="151"/>
  <c r="E71" i="151" s="1"/>
  <c r="C72" i="151"/>
  <c r="C73" i="151"/>
  <c r="E73" i="151" s="1"/>
  <c r="C74" i="151"/>
  <c r="C75" i="151"/>
  <c r="E75" i="151" s="1"/>
  <c r="C76" i="151"/>
  <c r="C77" i="151"/>
  <c r="E77" i="151" s="1"/>
  <c r="C78" i="151"/>
  <c r="C79" i="151"/>
  <c r="E79" i="151" s="1"/>
  <c r="C80" i="151"/>
  <c r="C81" i="151"/>
  <c r="E81" i="151" s="1"/>
  <c r="C82" i="151"/>
  <c r="C83" i="151"/>
  <c r="E83" i="151" s="1"/>
  <c r="G7" i="167"/>
  <c r="H7" i="167"/>
  <c r="I7" i="167"/>
  <c r="G8" i="167"/>
  <c r="H8" i="167"/>
  <c r="I8" i="167"/>
  <c r="G9" i="167"/>
  <c r="H9" i="167"/>
  <c r="I9" i="167"/>
  <c r="G10" i="167"/>
  <c r="H10" i="167"/>
  <c r="I10" i="167"/>
  <c r="G11" i="167"/>
  <c r="H11" i="167"/>
  <c r="I11" i="167"/>
  <c r="G12" i="167"/>
  <c r="H12" i="167"/>
  <c r="I12" i="167"/>
  <c r="G13" i="167"/>
  <c r="H13" i="167"/>
  <c r="I13" i="167"/>
  <c r="G14" i="167"/>
  <c r="H14" i="167"/>
  <c r="I14" i="167"/>
  <c r="G15" i="167"/>
  <c r="H15" i="167"/>
  <c r="I15" i="167"/>
  <c r="G16" i="167"/>
  <c r="H16" i="167"/>
  <c r="I16" i="167"/>
  <c r="G17" i="167"/>
  <c r="H17" i="167"/>
  <c r="I17" i="167"/>
  <c r="G18" i="167"/>
  <c r="H18" i="167"/>
  <c r="I18" i="167"/>
  <c r="G19" i="167"/>
  <c r="H19" i="167"/>
  <c r="I19" i="167"/>
  <c r="G20" i="167"/>
  <c r="H20" i="167"/>
  <c r="I20" i="167"/>
  <c r="G21" i="167"/>
  <c r="H21" i="167"/>
  <c r="I21" i="167"/>
  <c r="G22" i="167"/>
  <c r="H22" i="167"/>
  <c r="I22" i="167"/>
  <c r="G23" i="167"/>
  <c r="H23" i="167"/>
  <c r="I23" i="167"/>
  <c r="G24" i="167"/>
  <c r="H24" i="167"/>
  <c r="I24" i="167"/>
  <c r="G25" i="167"/>
  <c r="H25" i="167"/>
  <c r="I25" i="167"/>
  <c r="G26" i="167"/>
  <c r="H26" i="167"/>
  <c r="I26" i="167"/>
  <c r="G27" i="167"/>
  <c r="H27" i="167"/>
  <c r="I27" i="167"/>
  <c r="G28" i="167"/>
  <c r="H28" i="167"/>
  <c r="I28" i="167"/>
  <c r="G29" i="167"/>
  <c r="H29" i="167"/>
  <c r="I29" i="167"/>
  <c r="G30" i="167"/>
  <c r="H30" i="167"/>
  <c r="I30" i="167"/>
  <c r="G31" i="167"/>
  <c r="H31" i="167"/>
  <c r="I31" i="167"/>
  <c r="G32" i="167"/>
  <c r="H32" i="167"/>
  <c r="I32" i="167"/>
  <c r="G33" i="167"/>
  <c r="H33" i="167"/>
  <c r="I33" i="167"/>
  <c r="G34" i="167"/>
  <c r="H34" i="167"/>
  <c r="I34" i="167"/>
  <c r="G35" i="167"/>
  <c r="H35" i="167"/>
  <c r="I35" i="167"/>
  <c r="G36" i="167"/>
  <c r="H36" i="167"/>
  <c r="I36" i="167"/>
  <c r="G37" i="167"/>
  <c r="H37" i="167"/>
  <c r="I37" i="167"/>
  <c r="G38" i="167"/>
  <c r="H38" i="167"/>
  <c r="I38" i="167"/>
  <c r="G39" i="167"/>
  <c r="H39" i="167"/>
  <c r="I39" i="167"/>
  <c r="G40" i="167"/>
  <c r="H40" i="167"/>
  <c r="I40" i="167"/>
  <c r="G41" i="167"/>
  <c r="H41" i="167"/>
  <c r="I41" i="167"/>
  <c r="G42" i="167"/>
  <c r="H42" i="167"/>
  <c r="I42" i="167"/>
  <c r="G43" i="167"/>
  <c r="H43" i="167"/>
  <c r="I43" i="167"/>
  <c r="G44" i="167"/>
  <c r="H44" i="167"/>
  <c r="I44" i="167"/>
  <c r="G45" i="167"/>
  <c r="H45" i="167"/>
  <c r="I45" i="167"/>
  <c r="G46" i="167"/>
  <c r="H46" i="167"/>
  <c r="I46" i="167"/>
  <c r="G47" i="167"/>
  <c r="H47" i="167"/>
  <c r="I47" i="167"/>
  <c r="G48" i="167"/>
  <c r="H48" i="167"/>
  <c r="I48" i="167"/>
  <c r="G49" i="167"/>
  <c r="H49" i="167"/>
  <c r="I49" i="167"/>
  <c r="G50" i="167"/>
  <c r="H50" i="167"/>
  <c r="I50" i="167"/>
  <c r="G51" i="167"/>
  <c r="H51" i="167"/>
  <c r="I51" i="167"/>
  <c r="G52" i="167"/>
  <c r="H52" i="167"/>
  <c r="I52" i="167"/>
  <c r="G53" i="167"/>
  <c r="H53" i="167"/>
  <c r="I53" i="167"/>
  <c r="G54" i="167"/>
  <c r="H54" i="167"/>
  <c r="I54" i="167"/>
  <c r="G55" i="167"/>
  <c r="H55" i="167"/>
  <c r="I55" i="167"/>
  <c r="G56" i="167"/>
  <c r="H56" i="167"/>
  <c r="I56" i="167"/>
  <c r="G57" i="167"/>
  <c r="H57" i="167"/>
  <c r="I57" i="167"/>
  <c r="G58" i="167"/>
  <c r="H58" i="167"/>
  <c r="I58" i="167"/>
  <c r="G59" i="167"/>
  <c r="H59" i="167"/>
  <c r="I59" i="167"/>
  <c r="G60" i="167"/>
  <c r="H60" i="167"/>
  <c r="I60" i="167"/>
  <c r="G61" i="167"/>
  <c r="H61" i="167"/>
  <c r="I61" i="167"/>
  <c r="G62" i="167"/>
  <c r="H62" i="167"/>
  <c r="I62" i="167"/>
  <c r="G63" i="167"/>
  <c r="H63" i="167"/>
  <c r="I63" i="167"/>
  <c r="G64" i="167"/>
  <c r="H64" i="167"/>
  <c r="I64" i="167"/>
  <c r="G65" i="167"/>
  <c r="H65" i="167"/>
  <c r="I65" i="167"/>
  <c r="G66" i="167"/>
  <c r="H66" i="167"/>
  <c r="I66" i="167"/>
  <c r="G67" i="167"/>
  <c r="H67" i="167"/>
  <c r="I67" i="167"/>
  <c r="G68" i="167"/>
  <c r="H68" i="167"/>
  <c r="I68" i="167"/>
  <c r="G69" i="167"/>
  <c r="H69" i="167"/>
  <c r="I69" i="167"/>
  <c r="G70" i="167"/>
  <c r="H70" i="167"/>
  <c r="I70" i="167"/>
  <c r="G71" i="167"/>
  <c r="H71" i="167"/>
  <c r="I71" i="167"/>
  <c r="G72" i="167"/>
  <c r="H72" i="167"/>
  <c r="I72" i="167"/>
  <c r="G73" i="167"/>
  <c r="H73" i="167"/>
  <c r="I73" i="167"/>
  <c r="G74" i="167"/>
  <c r="H74" i="167"/>
  <c r="I74" i="167"/>
  <c r="G75" i="167"/>
  <c r="H75" i="167"/>
  <c r="I75" i="167"/>
  <c r="G76" i="167"/>
  <c r="H76" i="167"/>
  <c r="I76" i="167"/>
  <c r="G77" i="167"/>
  <c r="H77" i="167"/>
  <c r="I77" i="167"/>
  <c r="G78" i="167"/>
  <c r="H78" i="167"/>
  <c r="I78" i="167"/>
  <c r="G79" i="167"/>
  <c r="H79" i="167"/>
  <c r="I79" i="167"/>
  <c r="G80" i="167"/>
  <c r="H80" i="167"/>
  <c r="I80" i="167"/>
  <c r="G81" i="167"/>
  <c r="H81" i="167"/>
  <c r="I81" i="167"/>
  <c r="G82" i="167"/>
  <c r="H82" i="167"/>
  <c r="I82" i="167"/>
  <c r="G83" i="167"/>
  <c r="H83" i="167"/>
  <c r="I83" i="167"/>
  <c r="H6" i="167"/>
  <c r="I6" i="167"/>
  <c r="G6" i="167"/>
  <c r="J83" i="167" l="1"/>
  <c r="J82" i="167"/>
  <c r="J80" i="167"/>
  <c r="J79" i="167"/>
  <c r="J78" i="167"/>
  <c r="J77" i="167"/>
  <c r="J76" i="167"/>
  <c r="J75" i="167"/>
  <c r="J74" i="167"/>
  <c r="J73" i="167"/>
  <c r="J72" i="167"/>
  <c r="J71" i="167"/>
  <c r="J70" i="167"/>
  <c r="J68" i="167"/>
  <c r="J67" i="167"/>
  <c r="J66" i="167"/>
  <c r="J65" i="167"/>
  <c r="J64" i="167"/>
  <c r="J63" i="167"/>
  <c r="J62" i="167"/>
  <c r="J61" i="167"/>
  <c r="J60" i="167"/>
  <c r="J59" i="167"/>
  <c r="J58" i="167"/>
  <c r="J56" i="167"/>
  <c r="J54" i="167"/>
  <c r="J53" i="167"/>
  <c r="J52" i="167"/>
  <c r="J50" i="167"/>
  <c r="J49" i="167"/>
  <c r="J48" i="167"/>
  <c r="J46" i="167"/>
  <c r="J44" i="167"/>
  <c r="J42" i="167"/>
  <c r="J40" i="167"/>
  <c r="J38" i="167"/>
  <c r="J36" i="167"/>
  <c r="J34" i="167"/>
  <c r="J32" i="167"/>
  <c r="J30" i="167"/>
  <c r="J28" i="167"/>
  <c r="J26" i="167"/>
  <c r="J24" i="167"/>
  <c r="J22" i="167"/>
  <c r="J20" i="167"/>
  <c r="J18" i="167"/>
  <c r="J16" i="167"/>
  <c r="J14" i="167"/>
  <c r="J12" i="167"/>
  <c r="J10" i="167"/>
  <c r="E82" i="150"/>
  <c r="E80" i="150"/>
  <c r="E78" i="150"/>
  <c r="E76" i="150"/>
  <c r="E74" i="150"/>
  <c r="E72" i="150"/>
  <c r="E70" i="150"/>
  <c r="E68" i="150"/>
  <c r="E66" i="150"/>
  <c r="E64" i="150"/>
  <c r="E62" i="150"/>
  <c r="E60" i="150"/>
  <c r="E58" i="150"/>
  <c r="E56" i="150"/>
  <c r="E54" i="150"/>
  <c r="E52" i="150"/>
  <c r="E50" i="150"/>
  <c r="E48" i="150"/>
  <c r="E46" i="150"/>
  <c r="E44" i="150"/>
  <c r="E42" i="150"/>
  <c r="E40" i="150"/>
  <c r="E38" i="150"/>
  <c r="E36" i="150"/>
  <c r="E34" i="150"/>
  <c r="E32" i="150"/>
  <c r="E30" i="150"/>
  <c r="E28" i="150"/>
  <c r="E26" i="150"/>
  <c r="E24" i="150"/>
  <c r="E22" i="150"/>
  <c r="E20" i="150"/>
  <c r="E18" i="150"/>
  <c r="E16" i="150"/>
  <c r="E14" i="150"/>
  <c r="E12" i="150"/>
  <c r="E10" i="150"/>
  <c r="E8" i="150"/>
  <c r="H82" i="150"/>
  <c r="H80" i="150"/>
  <c r="H78" i="150"/>
  <c r="H76" i="150"/>
  <c r="H74" i="150"/>
  <c r="H72" i="150"/>
  <c r="H70" i="150"/>
  <c r="H68" i="150"/>
  <c r="H66" i="150"/>
  <c r="H64" i="150"/>
  <c r="H62" i="150"/>
  <c r="H60" i="150"/>
  <c r="H58" i="150"/>
  <c r="H56" i="150"/>
  <c r="H54" i="150"/>
  <c r="H52" i="150"/>
  <c r="H50" i="150"/>
  <c r="H48" i="150"/>
  <c r="H46" i="150"/>
  <c r="H44" i="150"/>
  <c r="H42" i="150"/>
  <c r="H40" i="150"/>
  <c r="H38" i="150"/>
  <c r="H36" i="150"/>
  <c r="H34" i="150"/>
  <c r="H32" i="150"/>
  <c r="H30" i="150"/>
  <c r="H28" i="150"/>
  <c r="H26" i="150"/>
  <c r="H24" i="150"/>
  <c r="H22" i="150"/>
  <c r="H20" i="150"/>
  <c r="H18" i="150"/>
  <c r="H16" i="150"/>
  <c r="H14" i="150"/>
  <c r="H12" i="150"/>
  <c r="H10" i="150"/>
  <c r="H8" i="150"/>
  <c r="H83" i="150"/>
  <c r="H81" i="150"/>
  <c r="H79" i="150"/>
  <c r="H77" i="150"/>
  <c r="H75" i="150"/>
  <c r="H73" i="150"/>
  <c r="H71" i="150"/>
  <c r="H69" i="150"/>
  <c r="E82" i="149"/>
  <c r="E80" i="149"/>
  <c r="E78" i="149"/>
  <c r="E76" i="149"/>
  <c r="E74" i="149"/>
  <c r="E72" i="149"/>
  <c r="E70" i="149"/>
  <c r="E68" i="149"/>
  <c r="E66" i="149"/>
  <c r="E64" i="149"/>
  <c r="E62" i="149"/>
  <c r="E60" i="149"/>
  <c r="E58" i="149"/>
  <c r="E56" i="149"/>
  <c r="E54" i="149"/>
  <c r="E52" i="149"/>
  <c r="E50" i="149"/>
  <c r="E48" i="149"/>
  <c r="E46" i="149"/>
  <c r="E44" i="149"/>
  <c r="E42" i="149"/>
  <c r="E40" i="149"/>
  <c r="E38" i="149"/>
  <c r="E36" i="149"/>
  <c r="E34" i="149"/>
  <c r="E32" i="149"/>
  <c r="E30" i="149"/>
  <c r="E28" i="149"/>
  <c r="E26" i="149"/>
  <c r="E24" i="149"/>
  <c r="E22" i="149"/>
  <c r="E20" i="149"/>
  <c r="E18" i="149"/>
  <c r="E16" i="149"/>
  <c r="E14" i="149"/>
  <c r="E12" i="149"/>
  <c r="E10" i="149"/>
  <c r="E8" i="149"/>
  <c r="J51" i="167"/>
  <c r="J47" i="167"/>
  <c r="J45" i="167"/>
  <c r="J43" i="167"/>
  <c r="J41" i="167"/>
  <c r="J39" i="167"/>
  <c r="J37" i="167"/>
  <c r="J35" i="167"/>
  <c r="J33" i="167"/>
  <c r="J31" i="167"/>
  <c r="J29" i="167"/>
  <c r="J27" i="167"/>
  <c r="J25" i="167"/>
  <c r="J23" i="167"/>
  <c r="J21" i="167"/>
  <c r="J19" i="167"/>
  <c r="J17" i="167"/>
  <c r="J15" i="167"/>
  <c r="J13" i="167"/>
  <c r="J11" i="167"/>
  <c r="J9" i="167"/>
  <c r="J81" i="167"/>
  <c r="J69" i="167"/>
  <c r="J57" i="167"/>
  <c r="J55" i="167"/>
  <c r="E25" i="151"/>
  <c r="E23" i="151"/>
  <c r="H67" i="150"/>
  <c r="H65" i="150"/>
  <c r="H63" i="150"/>
  <c r="H61" i="150"/>
  <c r="H59" i="150"/>
  <c r="H57" i="150"/>
  <c r="H55" i="150"/>
  <c r="H53" i="150"/>
  <c r="H51" i="150"/>
  <c r="H49" i="150"/>
  <c r="H47" i="150"/>
  <c r="H45" i="150"/>
  <c r="H43" i="150"/>
  <c r="H41" i="150"/>
  <c r="H39" i="150"/>
  <c r="H37" i="150"/>
  <c r="H35" i="150"/>
  <c r="H33" i="150"/>
  <c r="H31" i="150"/>
  <c r="H29" i="150"/>
  <c r="H27" i="150"/>
  <c r="H25" i="150"/>
  <c r="H23" i="150"/>
  <c r="H21" i="150"/>
  <c r="H19" i="150"/>
  <c r="H17" i="150"/>
  <c r="H15" i="150"/>
  <c r="H13" i="150"/>
  <c r="H11" i="150"/>
  <c r="H9" i="150"/>
  <c r="H7" i="150"/>
  <c r="E21" i="151"/>
  <c r="E19" i="151"/>
  <c r="E17" i="151"/>
  <c r="E15" i="151"/>
  <c r="E13" i="151"/>
  <c r="E11" i="151"/>
  <c r="E9" i="151"/>
  <c r="E7" i="151"/>
  <c r="E82" i="151"/>
  <c r="E80" i="151"/>
  <c r="E78" i="151"/>
  <c r="E76" i="151"/>
  <c r="E74" i="151"/>
  <c r="E72" i="151"/>
  <c r="E70" i="151"/>
  <c r="E68" i="151"/>
  <c r="E66" i="151"/>
  <c r="E64" i="151"/>
  <c r="E62" i="151"/>
  <c r="E60" i="151"/>
  <c r="E58" i="151"/>
  <c r="E56" i="151"/>
  <c r="E54" i="151"/>
  <c r="E52" i="151"/>
  <c r="E50" i="151"/>
  <c r="E48" i="151"/>
  <c r="E46" i="151"/>
  <c r="E44" i="151"/>
  <c r="E42" i="151"/>
  <c r="E40" i="151"/>
  <c r="E38" i="151"/>
  <c r="E36" i="151"/>
  <c r="E34" i="151"/>
  <c r="E32" i="151"/>
  <c r="E30" i="151"/>
  <c r="E28" i="151"/>
  <c r="E26" i="151"/>
  <c r="E24" i="151"/>
  <c r="E22" i="151"/>
  <c r="E20" i="151"/>
  <c r="E18" i="151"/>
  <c r="E16" i="151"/>
  <c r="E14" i="151"/>
  <c r="E12" i="151"/>
  <c r="E10" i="151"/>
  <c r="E8" i="151"/>
  <c r="E83" i="150"/>
  <c r="E81" i="150"/>
  <c r="E79" i="150"/>
  <c r="E77" i="150"/>
  <c r="E75" i="150"/>
  <c r="E73" i="150"/>
  <c r="E71" i="150"/>
  <c r="E69" i="150"/>
  <c r="E67" i="150"/>
  <c r="E65" i="150"/>
  <c r="E63" i="150"/>
  <c r="E61" i="150"/>
  <c r="E59" i="150"/>
  <c r="E57" i="150"/>
  <c r="E55" i="150"/>
  <c r="E53" i="150"/>
  <c r="E51" i="150"/>
  <c r="E49" i="150"/>
  <c r="E47" i="150"/>
  <c r="E45" i="150"/>
  <c r="E43" i="150"/>
  <c r="E41" i="150"/>
  <c r="E39" i="150"/>
  <c r="E37" i="150"/>
  <c r="E35" i="150"/>
  <c r="E33" i="150"/>
  <c r="E31" i="150"/>
  <c r="E29" i="150"/>
  <c r="E27" i="150"/>
  <c r="E25" i="150"/>
  <c r="E23" i="150"/>
  <c r="E21" i="150"/>
  <c r="E19" i="150"/>
  <c r="E17" i="150"/>
  <c r="E15" i="150"/>
  <c r="E13" i="150"/>
  <c r="E11" i="150"/>
  <c r="E9" i="150"/>
  <c r="E7" i="150"/>
  <c r="J8" i="167"/>
  <c r="E49" i="149"/>
  <c r="E47" i="149"/>
  <c r="E45" i="149"/>
  <c r="E43" i="149"/>
  <c r="E41" i="149"/>
  <c r="E39" i="149"/>
  <c r="E37" i="149"/>
  <c r="E35" i="149"/>
  <c r="E33" i="149"/>
  <c r="E31" i="149"/>
  <c r="E29" i="149"/>
  <c r="E27" i="149"/>
  <c r="E25" i="149"/>
  <c r="E23" i="149"/>
  <c r="E21" i="149"/>
  <c r="E19" i="149"/>
  <c r="E17" i="149"/>
  <c r="E15" i="149"/>
  <c r="E13" i="149"/>
  <c r="E11" i="149"/>
  <c r="E9" i="149"/>
  <c r="E7" i="149"/>
  <c r="H69" i="163"/>
  <c r="I69" i="163" s="1"/>
  <c r="H67" i="163"/>
  <c r="I67" i="163" s="1"/>
  <c r="H65" i="163"/>
  <c r="I65" i="163" s="1"/>
  <c r="J67" i="163"/>
  <c r="K67" i="163"/>
  <c r="L67" i="163"/>
  <c r="M69" i="163"/>
  <c r="M67" i="163"/>
  <c r="M65" i="163"/>
  <c r="H70" i="163"/>
  <c r="J70" i="163" s="1"/>
  <c r="H68" i="163"/>
  <c r="J68" i="163" s="1"/>
  <c r="H66" i="163"/>
  <c r="J66" i="163" s="1"/>
  <c r="H64" i="163"/>
  <c r="J64" i="163" s="1"/>
  <c r="H62" i="163"/>
  <c r="J62" i="163" s="1"/>
  <c r="H60" i="163"/>
  <c r="J60" i="163" s="1"/>
  <c r="H58" i="163"/>
  <c r="J58" i="163" s="1"/>
  <c r="H56" i="163"/>
  <c r="J56" i="163" s="1"/>
  <c r="H63" i="163"/>
  <c r="I63" i="163" s="1"/>
  <c r="H61" i="163"/>
  <c r="I61" i="163" s="1"/>
  <c r="H59" i="163"/>
  <c r="I59" i="163" s="1"/>
  <c r="H57" i="163"/>
  <c r="I57" i="163" s="1"/>
  <c r="C7" i="167"/>
  <c r="D7" i="167"/>
  <c r="E7" i="167"/>
  <c r="C8" i="167"/>
  <c r="K8" i="167" s="1"/>
  <c r="D8" i="167"/>
  <c r="L8" i="167" s="1"/>
  <c r="E8" i="167"/>
  <c r="M8" i="167" s="1"/>
  <c r="C9" i="167"/>
  <c r="K9" i="167" s="1"/>
  <c r="D9" i="167"/>
  <c r="L9" i="167" s="1"/>
  <c r="E9" i="167"/>
  <c r="M9" i="167" s="1"/>
  <c r="C10" i="167"/>
  <c r="K10" i="167" s="1"/>
  <c r="D10" i="167"/>
  <c r="L10" i="167" s="1"/>
  <c r="E10" i="167"/>
  <c r="M10" i="167" s="1"/>
  <c r="C11" i="167"/>
  <c r="K11" i="167" s="1"/>
  <c r="D11" i="167"/>
  <c r="L11" i="167" s="1"/>
  <c r="E11" i="167"/>
  <c r="M11" i="167" s="1"/>
  <c r="C12" i="167"/>
  <c r="K12" i="167" s="1"/>
  <c r="D12" i="167"/>
  <c r="L12" i="167" s="1"/>
  <c r="E12" i="167"/>
  <c r="M12" i="167" s="1"/>
  <c r="C13" i="167"/>
  <c r="K13" i="167" s="1"/>
  <c r="D13" i="167"/>
  <c r="L13" i="167" s="1"/>
  <c r="E13" i="167"/>
  <c r="M13" i="167" s="1"/>
  <c r="C14" i="167"/>
  <c r="K14" i="167" s="1"/>
  <c r="D14" i="167"/>
  <c r="L14" i="167" s="1"/>
  <c r="E14" i="167"/>
  <c r="M14" i="167" s="1"/>
  <c r="C15" i="167"/>
  <c r="K15" i="167" s="1"/>
  <c r="D15" i="167"/>
  <c r="L15" i="167" s="1"/>
  <c r="E15" i="167"/>
  <c r="M15" i="167" s="1"/>
  <c r="C16" i="167"/>
  <c r="K16" i="167" s="1"/>
  <c r="D16" i="167"/>
  <c r="L16" i="167" s="1"/>
  <c r="E16" i="167"/>
  <c r="M16" i="167" s="1"/>
  <c r="C17" i="167"/>
  <c r="K17" i="167" s="1"/>
  <c r="D17" i="167"/>
  <c r="L17" i="167" s="1"/>
  <c r="E17" i="167"/>
  <c r="M17" i="167" s="1"/>
  <c r="C18" i="167"/>
  <c r="K18" i="167" s="1"/>
  <c r="D18" i="167"/>
  <c r="L18" i="167" s="1"/>
  <c r="E18" i="167"/>
  <c r="M18" i="167" s="1"/>
  <c r="C19" i="167"/>
  <c r="K19" i="167" s="1"/>
  <c r="D19" i="167"/>
  <c r="L19" i="167" s="1"/>
  <c r="E19" i="167"/>
  <c r="M19" i="167" s="1"/>
  <c r="C20" i="167"/>
  <c r="K20" i="167" s="1"/>
  <c r="D20" i="167"/>
  <c r="L20" i="167" s="1"/>
  <c r="E20" i="167"/>
  <c r="M20" i="167" s="1"/>
  <c r="C21" i="167"/>
  <c r="K21" i="167" s="1"/>
  <c r="D21" i="167"/>
  <c r="L21" i="167" s="1"/>
  <c r="E21" i="167"/>
  <c r="M21" i="167" s="1"/>
  <c r="C22" i="167"/>
  <c r="K22" i="167" s="1"/>
  <c r="D22" i="167"/>
  <c r="L22" i="167" s="1"/>
  <c r="E22" i="167"/>
  <c r="M22" i="167" s="1"/>
  <c r="C23" i="167"/>
  <c r="K23" i="167" s="1"/>
  <c r="D23" i="167"/>
  <c r="L23" i="167" s="1"/>
  <c r="E23" i="167"/>
  <c r="M23" i="167" s="1"/>
  <c r="C24" i="167"/>
  <c r="K24" i="167" s="1"/>
  <c r="D24" i="167"/>
  <c r="L24" i="167" s="1"/>
  <c r="E24" i="167"/>
  <c r="M24" i="167" s="1"/>
  <c r="C25" i="167"/>
  <c r="K25" i="167" s="1"/>
  <c r="D25" i="167"/>
  <c r="L25" i="167" s="1"/>
  <c r="E25" i="167"/>
  <c r="M25" i="167" s="1"/>
  <c r="C26" i="167"/>
  <c r="K26" i="167" s="1"/>
  <c r="D26" i="167"/>
  <c r="L26" i="167" s="1"/>
  <c r="E26" i="167"/>
  <c r="M26" i="167" s="1"/>
  <c r="C27" i="167"/>
  <c r="K27" i="167" s="1"/>
  <c r="D27" i="167"/>
  <c r="L27" i="167" s="1"/>
  <c r="E27" i="167"/>
  <c r="M27" i="167" s="1"/>
  <c r="C28" i="167"/>
  <c r="K28" i="167" s="1"/>
  <c r="D28" i="167"/>
  <c r="L28" i="167" s="1"/>
  <c r="E28" i="167"/>
  <c r="M28" i="167" s="1"/>
  <c r="C29" i="167"/>
  <c r="K29" i="167" s="1"/>
  <c r="D29" i="167"/>
  <c r="L29" i="167" s="1"/>
  <c r="E29" i="167"/>
  <c r="M29" i="167" s="1"/>
  <c r="C30" i="167"/>
  <c r="K30" i="167" s="1"/>
  <c r="D30" i="167"/>
  <c r="L30" i="167" s="1"/>
  <c r="E30" i="167"/>
  <c r="M30" i="167" s="1"/>
  <c r="C31" i="167"/>
  <c r="K31" i="167" s="1"/>
  <c r="D31" i="167"/>
  <c r="L31" i="167" s="1"/>
  <c r="E31" i="167"/>
  <c r="M31" i="167" s="1"/>
  <c r="C32" i="167"/>
  <c r="K32" i="167" s="1"/>
  <c r="D32" i="167"/>
  <c r="L32" i="167" s="1"/>
  <c r="E32" i="167"/>
  <c r="M32" i="167" s="1"/>
  <c r="C33" i="167"/>
  <c r="K33" i="167" s="1"/>
  <c r="D33" i="167"/>
  <c r="L33" i="167" s="1"/>
  <c r="E33" i="167"/>
  <c r="M33" i="167" s="1"/>
  <c r="C34" i="167"/>
  <c r="K34" i="167" s="1"/>
  <c r="D34" i="167"/>
  <c r="L34" i="167" s="1"/>
  <c r="E34" i="167"/>
  <c r="M34" i="167" s="1"/>
  <c r="C35" i="167"/>
  <c r="K35" i="167" s="1"/>
  <c r="D35" i="167"/>
  <c r="L35" i="167" s="1"/>
  <c r="E35" i="167"/>
  <c r="M35" i="167" s="1"/>
  <c r="C36" i="167"/>
  <c r="K36" i="167" s="1"/>
  <c r="D36" i="167"/>
  <c r="L36" i="167" s="1"/>
  <c r="E36" i="167"/>
  <c r="M36" i="167" s="1"/>
  <c r="C37" i="167"/>
  <c r="K37" i="167" s="1"/>
  <c r="D37" i="167"/>
  <c r="L37" i="167" s="1"/>
  <c r="E37" i="167"/>
  <c r="M37" i="167" s="1"/>
  <c r="C38" i="167"/>
  <c r="K38" i="167" s="1"/>
  <c r="D38" i="167"/>
  <c r="L38" i="167" s="1"/>
  <c r="E38" i="167"/>
  <c r="M38" i="167" s="1"/>
  <c r="C39" i="167"/>
  <c r="K39" i="167" s="1"/>
  <c r="D39" i="167"/>
  <c r="L39" i="167" s="1"/>
  <c r="E39" i="167"/>
  <c r="M39" i="167" s="1"/>
  <c r="C40" i="167"/>
  <c r="K40" i="167" s="1"/>
  <c r="D40" i="167"/>
  <c r="L40" i="167" s="1"/>
  <c r="E40" i="167"/>
  <c r="M40" i="167" s="1"/>
  <c r="C41" i="167"/>
  <c r="K41" i="167" s="1"/>
  <c r="D41" i="167"/>
  <c r="L41" i="167" s="1"/>
  <c r="E41" i="167"/>
  <c r="M41" i="167" s="1"/>
  <c r="C42" i="167"/>
  <c r="K42" i="167" s="1"/>
  <c r="D42" i="167"/>
  <c r="L42" i="167" s="1"/>
  <c r="E42" i="167"/>
  <c r="M42" i="167" s="1"/>
  <c r="C43" i="167"/>
  <c r="K43" i="167" s="1"/>
  <c r="D43" i="167"/>
  <c r="L43" i="167" s="1"/>
  <c r="E43" i="167"/>
  <c r="M43" i="167" s="1"/>
  <c r="C44" i="167"/>
  <c r="K44" i="167" s="1"/>
  <c r="D44" i="167"/>
  <c r="L44" i="167" s="1"/>
  <c r="E44" i="167"/>
  <c r="M44" i="167" s="1"/>
  <c r="C45" i="167"/>
  <c r="K45" i="167" s="1"/>
  <c r="D45" i="167"/>
  <c r="L45" i="167" s="1"/>
  <c r="E45" i="167"/>
  <c r="M45" i="167" s="1"/>
  <c r="C46" i="167"/>
  <c r="K46" i="167" s="1"/>
  <c r="D46" i="167"/>
  <c r="L46" i="167" s="1"/>
  <c r="E46" i="167"/>
  <c r="M46" i="167" s="1"/>
  <c r="C47" i="167"/>
  <c r="K47" i="167" s="1"/>
  <c r="D47" i="167"/>
  <c r="L47" i="167" s="1"/>
  <c r="E47" i="167"/>
  <c r="M47" i="167" s="1"/>
  <c r="C48" i="167"/>
  <c r="K48" i="167" s="1"/>
  <c r="D48" i="167"/>
  <c r="L48" i="167" s="1"/>
  <c r="E48" i="167"/>
  <c r="M48" i="167" s="1"/>
  <c r="C49" i="167"/>
  <c r="K49" i="167" s="1"/>
  <c r="D49" i="167"/>
  <c r="L49" i="167" s="1"/>
  <c r="E49" i="167"/>
  <c r="M49" i="167" s="1"/>
  <c r="C50" i="167"/>
  <c r="K50" i="167" s="1"/>
  <c r="D50" i="167"/>
  <c r="L50" i="167" s="1"/>
  <c r="E50" i="167"/>
  <c r="M50" i="167" s="1"/>
  <c r="C51" i="167"/>
  <c r="K51" i="167" s="1"/>
  <c r="D51" i="167"/>
  <c r="L51" i="167" s="1"/>
  <c r="E51" i="167"/>
  <c r="M51" i="167" s="1"/>
  <c r="C52" i="167"/>
  <c r="K52" i="167" s="1"/>
  <c r="D52" i="167"/>
  <c r="L52" i="167" s="1"/>
  <c r="E52" i="167"/>
  <c r="M52" i="167" s="1"/>
  <c r="C53" i="167"/>
  <c r="K53" i="167" s="1"/>
  <c r="D53" i="167"/>
  <c r="L53" i="167" s="1"/>
  <c r="E53" i="167"/>
  <c r="M53" i="167" s="1"/>
  <c r="C54" i="167"/>
  <c r="K54" i="167" s="1"/>
  <c r="D54" i="167"/>
  <c r="L54" i="167" s="1"/>
  <c r="E54" i="167"/>
  <c r="M54" i="167" s="1"/>
  <c r="C55" i="167"/>
  <c r="K55" i="167" s="1"/>
  <c r="D55" i="167"/>
  <c r="L55" i="167" s="1"/>
  <c r="E55" i="167"/>
  <c r="M55" i="167" s="1"/>
  <c r="C56" i="167"/>
  <c r="K56" i="167" s="1"/>
  <c r="D56" i="167"/>
  <c r="L56" i="167" s="1"/>
  <c r="E56" i="167"/>
  <c r="M56" i="167" s="1"/>
  <c r="C57" i="167"/>
  <c r="K57" i="167" s="1"/>
  <c r="D57" i="167"/>
  <c r="L57" i="167" s="1"/>
  <c r="E57" i="167"/>
  <c r="M57" i="167" s="1"/>
  <c r="C58" i="167"/>
  <c r="K58" i="167" s="1"/>
  <c r="D58" i="167"/>
  <c r="L58" i="167" s="1"/>
  <c r="E58" i="167"/>
  <c r="M58" i="167" s="1"/>
  <c r="C59" i="167"/>
  <c r="K59" i="167" s="1"/>
  <c r="D59" i="167"/>
  <c r="L59" i="167" s="1"/>
  <c r="E59" i="167"/>
  <c r="M59" i="167" s="1"/>
  <c r="C60" i="167"/>
  <c r="K60" i="167" s="1"/>
  <c r="D60" i="167"/>
  <c r="L60" i="167" s="1"/>
  <c r="E60" i="167"/>
  <c r="M60" i="167" s="1"/>
  <c r="C61" i="167"/>
  <c r="K61" i="167" s="1"/>
  <c r="D61" i="167"/>
  <c r="L61" i="167" s="1"/>
  <c r="E61" i="167"/>
  <c r="M61" i="167" s="1"/>
  <c r="C62" i="167"/>
  <c r="K62" i="167" s="1"/>
  <c r="D62" i="167"/>
  <c r="L62" i="167" s="1"/>
  <c r="E62" i="167"/>
  <c r="M62" i="167" s="1"/>
  <c r="C63" i="167"/>
  <c r="K63" i="167" s="1"/>
  <c r="D63" i="167"/>
  <c r="L63" i="167" s="1"/>
  <c r="E63" i="167"/>
  <c r="M63" i="167" s="1"/>
  <c r="C64" i="167"/>
  <c r="K64" i="167" s="1"/>
  <c r="D64" i="167"/>
  <c r="L64" i="167" s="1"/>
  <c r="E64" i="167"/>
  <c r="M64" i="167" s="1"/>
  <c r="C65" i="167"/>
  <c r="K65" i="167" s="1"/>
  <c r="D65" i="167"/>
  <c r="L65" i="167" s="1"/>
  <c r="E65" i="167"/>
  <c r="M65" i="167" s="1"/>
  <c r="C66" i="167"/>
  <c r="K66" i="167" s="1"/>
  <c r="D66" i="167"/>
  <c r="L66" i="167" s="1"/>
  <c r="E66" i="167"/>
  <c r="M66" i="167" s="1"/>
  <c r="C67" i="167"/>
  <c r="K67" i="167" s="1"/>
  <c r="D67" i="167"/>
  <c r="L67" i="167" s="1"/>
  <c r="E67" i="167"/>
  <c r="M67" i="167" s="1"/>
  <c r="C68" i="167"/>
  <c r="K68" i="167" s="1"/>
  <c r="D68" i="167"/>
  <c r="L68" i="167" s="1"/>
  <c r="E68" i="167"/>
  <c r="M68" i="167" s="1"/>
  <c r="C69" i="167"/>
  <c r="K69" i="167" s="1"/>
  <c r="D69" i="167"/>
  <c r="L69" i="167" s="1"/>
  <c r="E69" i="167"/>
  <c r="M69" i="167" s="1"/>
  <c r="C70" i="167"/>
  <c r="K70" i="167" s="1"/>
  <c r="D70" i="167"/>
  <c r="L70" i="167" s="1"/>
  <c r="E70" i="167"/>
  <c r="M70" i="167" s="1"/>
  <c r="C71" i="167"/>
  <c r="K71" i="167" s="1"/>
  <c r="D71" i="167"/>
  <c r="L71" i="167" s="1"/>
  <c r="E71" i="167"/>
  <c r="M71" i="167" s="1"/>
  <c r="C72" i="167"/>
  <c r="K72" i="167" s="1"/>
  <c r="D72" i="167"/>
  <c r="L72" i="167" s="1"/>
  <c r="E72" i="167"/>
  <c r="M72" i="167" s="1"/>
  <c r="C73" i="167"/>
  <c r="K73" i="167" s="1"/>
  <c r="D73" i="167"/>
  <c r="L73" i="167" s="1"/>
  <c r="E73" i="167"/>
  <c r="M73" i="167" s="1"/>
  <c r="C74" i="167"/>
  <c r="K74" i="167" s="1"/>
  <c r="D74" i="167"/>
  <c r="L74" i="167" s="1"/>
  <c r="E74" i="167"/>
  <c r="M74" i="167" s="1"/>
  <c r="C75" i="167"/>
  <c r="K75" i="167" s="1"/>
  <c r="D75" i="167"/>
  <c r="L75" i="167" s="1"/>
  <c r="E75" i="167"/>
  <c r="M75" i="167" s="1"/>
  <c r="C76" i="167"/>
  <c r="K76" i="167" s="1"/>
  <c r="D76" i="167"/>
  <c r="L76" i="167" s="1"/>
  <c r="E76" i="167"/>
  <c r="M76" i="167" s="1"/>
  <c r="C77" i="167"/>
  <c r="K77" i="167" s="1"/>
  <c r="D77" i="167"/>
  <c r="L77" i="167" s="1"/>
  <c r="E77" i="167"/>
  <c r="M77" i="167" s="1"/>
  <c r="C78" i="167"/>
  <c r="K78" i="167" s="1"/>
  <c r="D78" i="167"/>
  <c r="L78" i="167" s="1"/>
  <c r="E78" i="167"/>
  <c r="M78" i="167" s="1"/>
  <c r="C79" i="167"/>
  <c r="K79" i="167" s="1"/>
  <c r="D79" i="167"/>
  <c r="L79" i="167" s="1"/>
  <c r="E79" i="167"/>
  <c r="M79" i="167" s="1"/>
  <c r="C80" i="167"/>
  <c r="K80" i="167" s="1"/>
  <c r="D80" i="167"/>
  <c r="L80" i="167" s="1"/>
  <c r="E80" i="167"/>
  <c r="M80" i="167" s="1"/>
  <c r="C81" i="167"/>
  <c r="K81" i="167" s="1"/>
  <c r="D81" i="167"/>
  <c r="L81" i="167" s="1"/>
  <c r="E81" i="167"/>
  <c r="M81" i="167" s="1"/>
  <c r="C82" i="167"/>
  <c r="K82" i="167" s="1"/>
  <c r="D82" i="167"/>
  <c r="L82" i="167" s="1"/>
  <c r="E82" i="167"/>
  <c r="M82" i="167" s="1"/>
  <c r="C83" i="167"/>
  <c r="K83" i="167" s="1"/>
  <c r="D83" i="167"/>
  <c r="L83" i="167" s="1"/>
  <c r="E83" i="167"/>
  <c r="M83" i="167" s="1"/>
  <c r="D6" i="167"/>
  <c r="E6" i="167"/>
  <c r="C6" i="167"/>
  <c r="J6" i="166"/>
  <c r="K6" i="166"/>
  <c r="L6" i="166"/>
  <c r="M6" i="166"/>
  <c r="J7" i="166"/>
  <c r="K7" i="166"/>
  <c r="L7" i="166"/>
  <c r="M7" i="166"/>
  <c r="J8" i="166"/>
  <c r="K8" i="166"/>
  <c r="L8" i="166"/>
  <c r="M8" i="166"/>
  <c r="J9" i="166"/>
  <c r="K9" i="166"/>
  <c r="L9" i="166"/>
  <c r="M9" i="166"/>
  <c r="J10" i="166"/>
  <c r="K10" i="166"/>
  <c r="L10" i="166"/>
  <c r="M10" i="166"/>
  <c r="J11" i="166"/>
  <c r="K11" i="166"/>
  <c r="L11" i="166"/>
  <c r="M11" i="166"/>
  <c r="J12" i="166"/>
  <c r="K12" i="166"/>
  <c r="L12" i="166"/>
  <c r="M12" i="166"/>
  <c r="J13" i="166"/>
  <c r="K13" i="166"/>
  <c r="L13" i="166"/>
  <c r="M13" i="166"/>
  <c r="J14" i="166"/>
  <c r="K14" i="166"/>
  <c r="L14" i="166"/>
  <c r="M14" i="166"/>
  <c r="J15" i="166"/>
  <c r="K15" i="166"/>
  <c r="L15" i="166"/>
  <c r="M15" i="166"/>
  <c r="J16" i="166"/>
  <c r="K16" i="166"/>
  <c r="L16" i="166"/>
  <c r="M16" i="166"/>
  <c r="J17" i="166"/>
  <c r="K17" i="166"/>
  <c r="L17" i="166"/>
  <c r="M17" i="166"/>
  <c r="J18" i="166"/>
  <c r="K18" i="166"/>
  <c r="L18" i="166"/>
  <c r="M18" i="166"/>
  <c r="J19" i="166"/>
  <c r="K19" i="166"/>
  <c r="L19" i="166"/>
  <c r="M19" i="166"/>
  <c r="J20" i="166"/>
  <c r="K20" i="166"/>
  <c r="L20" i="166"/>
  <c r="M20" i="166"/>
  <c r="J21" i="166"/>
  <c r="K21" i="166"/>
  <c r="L21" i="166"/>
  <c r="M21" i="166"/>
  <c r="J22" i="166"/>
  <c r="K22" i="166"/>
  <c r="L22" i="166"/>
  <c r="M22" i="166"/>
  <c r="J23" i="166"/>
  <c r="K23" i="166"/>
  <c r="L23" i="166"/>
  <c r="M23" i="166"/>
  <c r="J24" i="166"/>
  <c r="K24" i="166"/>
  <c r="L24" i="166"/>
  <c r="M24" i="166"/>
  <c r="J25" i="166"/>
  <c r="K25" i="166"/>
  <c r="L25" i="166"/>
  <c r="M25" i="166"/>
  <c r="J26" i="166"/>
  <c r="K26" i="166"/>
  <c r="L26" i="166"/>
  <c r="M26" i="166"/>
  <c r="J27" i="166"/>
  <c r="K27" i="166"/>
  <c r="L27" i="166"/>
  <c r="M27" i="166"/>
  <c r="J28" i="166"/>
  <c r="K28" i="166"/>
  <c r="L28" i="166"/>
  <c r="M28" i="166"/>
  <c r="J29" i="166"/>
  <c r="K29" i="166"/>
  <c r="L29" i="166"/>
  <c r="M29" i="166"/>
  <c r="J30" i="166"/>
  <c r="K30" i="166"/>
  <c r="L30" i="166"/>
  <c r="M30" i="166"/>
  <c r="J31" i="166"/>
  <c r="K31" i="166"/>
  <c r="L31" i="166"/>
  <c r="M31" i="166"/>
  <c r="J32" i="166"/>
  <c r="K32" i="166"/>
  <c r="L32" i="166"/>
  <c r="M32" i="166"/>
  <c r="J33" i="166"/>
  <c r="K33" i="166"/>
  <c r="L33" i="166"/>
  <c r="M33" i="166"/>
  <c r="J34" i="166"/>
  <c r="K34" i="166"/>
  <c r="L34" i="166"/>
  <c r="M34" i="166"/>
  <c r="J35" i="166"/>
  <c r="K35" i="166"/>
  <c r="L35" i="166"/>
  <c r="M35" i="166"/>
  <c r="J36" i="166"/>
  <c r="K36" i="166"/>
  <c r="L36" i="166"/>
  <c r="M36" i="166"/>
  <c r="J37" i="166"/>
  <c r="K37" i="166"/>
  <c r="L37" i="166"/>
  <c r="M37" i="166"/>
  <c r="J38" i="166"/>
  <c r="K38" i="166"/>
  <c r="L38" i="166"/>
  <c r="M38" i="166"/>
  <c r="J39" i="166"/>
  <c r="K39" i="166"/>
  <c r="L39" i="166"/>
  <c r="M39" i="166"/>
  <c r="J40" i="166"/>
  <c r="K40" i="166"/>
  <c r="L40" i="166"/>
  <c r="M40" i="166"/>
  <c r="J41" i="166"/>
  <c r="K41" i="166"/>
  <c r="L41" i="166"/>
  <c r="M41" i="166"/>
  <c r="J42" i="166"/>
  <c r="K42" i="166"/>
  <c r="L42" i="166"/>
  <c r="M42" i="166"/>
  <c r="J43" i="166"/>
  <c r="K43" i="166"/>
  <c r="L43" i="166"/>
  <c r="M43" i="166"/>
  <c r="J44" i="166"/>
  <c r="K44" i="166"/>
  <c r="L44" i="166"/>
  <c r="M44" i="166"/>
  <c r="J45" i="166"/>
  <c r="K45" i="166"/>
  <c r="L45" i="166"/>
  <c r="M45" i="166"/>
  <c r="J46" i="166"/>
  <c r="K46" i="166"/>
  <c r="L46" i="166"/>
  <c r="M46" i="166"/>
  <c r="J47" i="166"/>
  <c r="K47" i="166"/>
  <c r="L47" i="166"/>
  <c r="M47" i="166"/>
  <c r="J48" i="166"/>
  <c r="K48" i="166"/>
  <c r="L48" i="166"/>
  <c r="M48" i="166"/>
  <c r="J49" i="166"/>
  <c r="K49" i="166"/>
  <c r="L49" i="166"/>
  <c r="M49" i="166"/>
  <c r="J50" i="166"/>
  <c r="K50" i="166"/>
  <c r="L50" i="166"/>
  <c r="M50" i="166"/>
  <c r="J51" i="166"/>
  <c r="K51" i="166"/>
  <c r="L51" i="166"/>
  <c r="M51" i="166"/>
  <c r="J52" i="166"/>
  <c r="K52" i="166"/>
  <c r="L52" i="166"/>
  <c r="M52" i="166"/>
  <c r="J53" i="166"/>
  <c r="K53" i="166"/>
  <c r="L53" i="166"/>
  <c r="M53" i="166"/>
  <c r="J54" i="166"/>
  <c r="K54" i="166"/>
  <c r="L54" i="166"/>
  <c r="M54" i="166"/>
  <c r="J55" i="166"/>
  <c r="K55" i="166"/>
  <c r="L55" i="166"/>
  <c r="M55" i="166"/>
  <c r="J56" i="166"/>
  <c r="K56" i="166"/>
  <c r="L56" i="166"/>
  <c r="M56" i="166"/>
  <c r="J57" i="166"/>
  <c r="K57" i="166"/>
  <c r="L57" i="166"/>
  <c r="M57" i="166"/>
  <c r="J58" i="166"/>
  <c r="K58" i="166"/>
  <c r="L58" i="166"/>
  <c r="M58" i="166"/>
  <c r="J59" i="166"/>
  <c r="K59" i="166"/>
  <c r="L59" i="166"/>
  <c r="M59" i="166"/>
  <c r="J60" i="166"/>
  <c r="K60" i="166"/>
  <c r="L60" i="166"/>
  <c r="M60" i="166"/>
  <c r="J61" i="166"/>
  <c r="K61" i="166"/>
  <c r="L61" i="166"/>
  <c r="M61" i="166"/>
  <c r="J62" i="166"/>
  <c r="K62" i="166"/>
  <c r="L62" i="166"/>
  <c r="M62" i="166"/>
  <c r="J63" i="166"/>
  <c r="K63" i="166"/>
  <c r="L63" i="166"/>
  <c r="M63" i="166"/>
  <c r="J64" i="166"/>
  <c r="K64" i="166"/>
  <c r="L64" i="166"/>
  <c r="M64" i="166"/>
  <c r="J65" i="166"/>
  <c r="K65" i="166"/>
  <c r="L65" i="166"/>
  <c r="M65" i="166"/>
  <c r="J66" i="166"/>
  <c r="K66" i="166"/>
  <c r="L66" i="166"/>
  <c r="M66" i="166"/>
  <c r="J67" i="166"/>
  <c r="K67" i="166"/>
  <c r="L67" i="166"/>
  <c r="M67" i="166"/>
  <c r="J68" i="166"/>
  <c r="K68" i="166"/>
  <c r="L68" i="166"/>
  <c r="M68" i="166"/>
  <c r="J69" i="166"/>
  <c r="K69" i="166"/>
  <c r="L69" i="166"/>
  <c r="M69" i="166"/>
  <c r="J70" i="166"/>
  <c r="K70" i="166"/>
  <c r="L70" i="166"/>
  <c r="M70" i="166"/>
  <c r="J71" i="166"/>
  <c r="K71" i="166"/>
  <c r="L71" i="166"/>
  <c r="M71" i="166"/>
  <c r="J72" i="166"/>
  <c r="K72" i="166"/>
  <c r="L72" i="166"/>
  <c r="M72" i="166"/>
  <c r="J73" i="166"/>
  <c r="K73" i="166"/>
  <c r="L73" i="166"/>
  <c r="M73" i="166"/>
  <c r="J74" i="166"/>
  <c r="K74" i="166"/>
  <c r="L74" i="166"/>
  <c r="M74" i="166"/>
  <c r="J75" i="166"/>
  <c r="K75" i="166"/>
  <c r="L75" i="166"/>
  <c r="M75" i="166"/>
  <c r="J76" i="166"/>
  <c r="K76" i="166"/>
  <c r="L76" i="166"/>
  <c r="M76" i="166"/>
  <c r="J77" i="166"/>
  <c r="K77" i="166"/>
  <c r="L77" i="166"/>
  <c r="M77" i="166"/>
  <c r="J78" i="166"/>
  <c r="K78" i="166"/>
  <c r="L78" i="166"/>
  <c r="M78" i="166"/>
  <c r="J79" i="166"/>
  <c r="K79" i="166"/>
  <c r="L79" i="166"/>
  <c r="M79" i="166"/>
  <c r="J80" i="166"/>
  <c r="K80" i="166"/>
  <c r="L80" i="166"/>
  <c r="M80" i="166"/>
  <c r="J81" i="166"/>
  <c r="K81" i="166"/>
  <c r="L81" i="166"/>
  <c r="M81" i="166"/>
  <c r="J82" i="166"/>
  <c r="K82" i="166"/>
  <c r="L82" i="166"/>
  <c r="M82" i="166"/>
  <c r="K5" i="166"/>
  <c r="L5" i="166"/>
  <c r="M5" i="166"/>
  <c r="J5" i="166"/>
  <c r="C6" i="166"/>
  <c r="D6" i="166"/>
  <c r="E6" i="166"/>
  <c r="F6" i="166"/>
  <c r="G6" i="166"/>
  <c r="H6" i="166"/>
  <c r="C7" i="166"/>
  <c r="D7" i="166"/>
  <c r="E7" i="166"/>
  <c r="F7" i="166"/>
  <c r="G7" i="166"/>
  <c r="H7" i="166"/>
  <c r="C8" i="166"/>
  <c r="D8" i="166"/>
  <c r="E8" i="166"/>
  <c r="F8" i="166"/>
  <c r="G8" i="166"/>
  <c r="H8" i="166"/>
  <c r="C9" i="166"/>
  <c r="D9" i="166"/>
  <c r="E9" i="166"/>
  <c r="F9" i="166"/>
  <c r="G9" i="166"/>
  <c r="H9" i="166"/>
  <c r="C10" i="166"/>
  <c r="D10" i="166"/>
  <c r="E10" i="166"/>
  <c r="F10" i="166"/>
  <c r="G10" i="166"/>
  <c r="H10" i="166"/>
  <c r="C11" i="166"/>
  <c r="D11" i="166"/>
  <c r="E11" i="166"/>
  <c r="F11" i="166"/>
  <c r="G11" i="166"/>
  <c r="H11" i="166"/>
  <c r="C12" i="166"/>
  <c r="D12" i="166"/>
  <c r="E12" i="166"/>
  <c r="F12" i="166"/>
  <c r="G12" i="166"/>
  <c r="H12" i="166"/>
  <c r="C13" i="166"/>
  <c r="D13" i="166"/>
  <c r="E13" i="166"/>
  <c r="F13" i="166"/>
  <c r="G13" i="166"/>
  <c r="H13" i="166"/>
  <c r="C14" i="166"/>
  <c r="D14" i="166"/>
  <c r="E14" i="166"/>
  <c r="F14" i="166"/>
  <c r="G14" i="166"/>
  <c r="H14" i="166"/>
  <c r="C15" i="166"/>
  <c r="D15" i="166"/>
  <c r="E15" i="166"/>
  <c r="F15" i="166"/>
  <c r="G15" i="166"/>
  <c r="H15" i="166"/>
  <c r="C16" i="166"/>
  <c r="D16" i="166"/>
  <c r="E16" i="166"/>
  <c r="F16" i="166"/>
  <c r="G16" i="166"/>
  <c r="H16" i="166"/>
  <c r="C17" i="166"/>
  <c r="D17" i="166"/>
  <c r="E17" i="166"/>
  <c r="F17" i="166"/>
  <c r="G17" i="166"/>
  <c r="H17" i="166"/>
  <c r="C18" i="166"/>
  <c r="D18" i="166"/>
  <c r="E18" i="166"/>
  <c r="F18" i="166"/>
  <c r="G18" i="166"/>
  <c r="H18" i="166"/>
  <c r="C19" i="166"/>
  <c r="D19" i="166"/>
  <c r="E19" i="166"/>
  <c r="F19" i="166"/>
  <c r="G19" i="166"/>
  <c r="H19" i="166"/>
  <c r="C20" i="166"/>
  <c r="D20" i="166"/>
  <c r="E20" i="166"/>
  <c r="F20" i="166"/>
  <c r="G20" i="166"/>
  <c r="H20" i="166"/>
  <c r="C21" i="166"/>
  <c r="D21" i="166"/>
  <c r="E21" i="166"/>
  <c r="F21" i="166"/>
  <c r="G21" i="166"/>
  <c r="H21" i="166"/>
  <c r="C22" i="166"/>
  <c r="D22" i="166"/>
  <c r="E22" i="166"/>
  <c r="F22" i="166"/>
  <c r="G22" i="166"/>
  <c r="H22" i="166"/>
  <c r="C23" i="166"/>
  <c r="D23" i="166"/>
  <c r="E23" i="166"/>
  <c r="F23" i="166"/>
  <c r="G23" i="166"/>
  <c r="H23" i="166"/>
  <c r="C24" i="166"/>
  <c r="D24" i="166"/>
  <c r="E24" i="166"/>
  <c r="F24" i="166"/>
  <c r="G24" i="166"/>
  <c r="H24" i="166"/>
  <c r="C25" i="166"/>
  <c r="D25" i="166"/>
  <c r="E25" i="166"/>
  <c r="F25" i="166"/>
  <c r="G25" i="166"/>
  <c r="H25" i="166"/>
  <c r="C26" i="166"/>
  <c r="D26" i="166"/>
  <c r="E26" i="166"/>
  <c r="F26" i="166"/>
  <c r="G26" i="166"/>
  <c r="H26" i="166"/>
  <c r="C27" i="166"/>
  <c r="D27" i="166"/>
  <c r="E27" i="166"/>
  <c r="F27" i="166"/>
  <c r="G27" i="166"/>
  <c r="H27" i="166"/>
  <c r="C28" i="166"/>
  <c r="D28" i="166"/>
  <c r="E28" i="166"/>
  <c r="F28" i="166"/>
  <c r="G28" i="166"/>
  <c r="H28" i="166"/>
  <c r="C29" i="166"/>
  <c r="D29" i="166"/>
  <c r="E29" i="166"/>
  <c r="F29" i="166"/>
  <c r="G29" i="166"/>
  <c r="H29" i="166"/>
  <c r="C30" i="166"/>
  <c r="D30" i="166"/>
  <c r="E30" i="166"/>
  <c r="F30" i="166"/>
  <c r="G30" i="166"/>
  <c r="H30" i="166"/>
  <c r="C31" i="166"/>
  <c r="D31" i="166"/>
  <c r="E31" i="166"/>
  <c r="F31" i="166"/>
  <c r="G31" i="166"/>
  <c r="H31" i="166"/>
  <c r="C32" i="166"/>
  <c r="D32" i="166"/>
  <c r="E32" i="166"/>
  <c r="F32" i="166"/>
  <c r="G32" i="166"/>
  <c r="H32" i="166"/>
  <c r="C33" i="166"/>
  <c r="D33" i="166"/>
  <c r="E33" i="166"/>
  <c r="F33" i="166"/>
  <c r="G33" i="166"/>
  <c r="H33" i="166"/>
  <c r="C34" i="166"/>
  <c r="D34" i="166"/>
  <c r="E34" i="166"/>
  <c r="F34" i="166"/>
  <c r="G34" i="166"/>
  <c r="H34" i="166"/>
  <c r="C35" i="166"/>
  <c r="D35" i="166"/>
  <c r="E35" i="166"/>
  <c r="F35" i="166"/>
  <c r="G35" i="166"/>
  <c r="H35" i="166"/>
  <c r="C36" i="166"/>
  <c r="D36" i="166"/>
  <c r="E36" i="166"/>
  <c r="F36" i="166"/>
  <c r="G36" i="166"/>
  <c r="H36" i="166"/>
  <c r="C37" i="166"/>
  <c r="D37" i="166"/>
  <c r="E37" i="166"/>
  <c r="F37" i="166"/>
  <c r="G37" i="166"/>
  <c r="H37" i="166"/>
  <c r="C38" i="166"/>
  <c r="D38" i="166"/>
  <c r="E38" i="166"/>
  <c r="F38" i="166"/>
  <c r="G38" i="166"/>
  <c r="H38" i="166"/>
  <c r="C39" i="166"/>
  <c r="D39" i="166"/>
  <c r="E39" i="166"/>
  <c r="F39" i="166"/>
  <c r="G39" i="166"/>
  <c r="H39" i="166"/>
  <c r="C40" i="166"/>
  <c r="D40" i="166"/>
  <c r="E40" i="166"/>
  <c r="F40" i="166"/>
  <c r="G40" i="166"/>
  <c r="H40" i="166"/>
  <c r="C41" i="166"/>
  <c r="D41" i="166"/>
  <c r="E41" i="166"/>
  <c r="F41" i="166"/>
  <c r="G41" i="166"/>
  <c r="H41" i="166"/>
  <c r="C42" i="166"/>
  <c r="D42" i="166"/>
  <c r="E42" i="166"/>
  <c r="F42" i="166"/>
  <c r="G42" i="166"/>
  <c r="H42" i="166"/>
  <c r="C43" i="166"/>
  <c r="D43" i="166"/>
  <c r="E43" i="166"/>
  <c r="F43" i="166"/>
  <c r="G43" i="166"/>
  <c r="H43" i="166"/>
  <c r="C44" i="166"/>
  <c r="D44" i="166"/>
  <c r="E44" i="166"/>
  <c r="F44" i="166"/>
  <c r="G44" i="166"/>
  <c r="H44" i="166"/>
  <c r="C45" i="166"/>
  <c r="D45" i="166"/>
  <c r="E45" i="166"/>
  <c r="F45" i="166"/>
  <c r="G45" i="166"/>
  <c r="H45" i="166"/>
  <c r="C46" i="166"/>
  <c r="D46" i="166"/>
  <c r="E46" i="166"/>
  <c r="F46" i="166"/>
  <c r="G46" i="166"/>
  <c r="H46" i="166"/>
  <c r="C47" i="166"/>
  <c r="D47" i="166"/>
  <c r="E47" i="166"/>
  <c r="F47" i="166"/>
  <c r="G47" i="166"/>
  <c r="H47" i="166"/>
  <c r="C48" i="166"/>
  <c r="D48" i="166"/>
  <c r="E48" i="166"/>
  <c r="F48" i="166"/>
  <c r="G48" i="166"/>
  <c r="H48" i="166"/>
  <c r="C49" i="166"/>
  <c r="D49" i="166"/>
  <c r="E49" i="166"/>
  <c r="F49" i="166"/>
  <c r="G49" i="166"/>
  <c r="H49" i="166"/>
  <c r="C50" i="166"/>
  <c r="D50" i="166"/>
  <c r="E50" i="166"/>
  <c r="F50" i="166"/>
  <c r="G50" i="166"/>
  <c r="H50" i="166"/>
  <c r="C51" i="166"/>
  <c r="D51" i="166"/>
  <c r="E51" i="166"/>
  <c r="F51" i="166"/>
  <c r="G51" i="166"/>
  <c r="H51" i="166"/>
  <c r="C52" i="166"/>
  <c r="D52" i="166"/>
  <c r="E52" i="166"/>
  <c r="F52" i="166"/>
  <c r="G52" i="166"/>
  <c r="H52" i="166"/>
  <c r="C53" i="166"/>
  <c r="D53" i="166"/>
  <c r="E53" i="166"/>
  <c r="F53" i="166"/>
  <c r="G53" i="166"/>
  <c r="H53" i="166"/>
  <c r="C54" i="166"/>
  <c r="D54" i="166"/>
  <c r="E54" i="166"/>
  <c r="F54" i="166"/>
  <c r="G54" i="166"/>
  <c r="H54" i="166"/>
  <c r="C55" i="166"/>
  <c r="D55" i="166"/>
  <c r="E55" i="166"/>
  <c r="F55" i="166"/>
  <c r="G55" i="166"/>
  <c r="H55" i="166"/>
  <c r="C56" i="166"/>
  <c r="D56" i="166"/>
  <c r="E56" i="166"/>
  <c r="F56" i="166"/>
  <c r="G56" i="166"/>
  <c r="H56" i="166"/>
  <c r="C57" i="166"/>
  <c r="D57" i="166"/>
  <c r="E57" i="166"/>
  <c r="F57" i="166"/>
  <c r="G57" i="166"/>
  <c r="H57" i="166"/>
  <c r="C58" i="166"/>
  <c r="D58" i="166"/>
  <c r="E58" i="166"/>
  <c r="F58" i="166"/>
  <c r="G58" i="166"/>
  <c r="H58" i="166"/>
  <c r="C59" i="166"/>
  <c r="D59" i="166"/>
  <c r="E59" i="166"/>
  <c r="F59" i="166"/>
  <c r="G59" i="166"/>
  <c r="H59" i="166"/>
  <c r="C60" i="166"/>
  <c r="D60" i="166"/>
  <c r="E60" i="166"/>
  <c r="F60" i="166"/>
  <c r="G60" i="166"/>
  <c r="H60" i="166"/>
  <c r="C61" i="166"/>
  <c r="D61" i="166"/>
  <c r="E61" i="166"/>
  <c r="F61" i="166"/>
  <c r="G61" i="166"/>
  <c r="H61" i="166"/>
  <c r="C62" i="166"/>
  <c r="D62" i="166"/>
  <c r="E62" i="166"/>
  <c r="F62" i="166"/>
  <c r="G62" i="166"/>
  <c r="H62" i="166"/>
  <c r="C63" i="166"/>
  <c r="D63" i="166"/>
  <c r="E63" i="166"/>
  <c r="F63" i="166"/>
  <c r="G63" i="166"/>
  <c r="H63" i="166"/>
  <c r="C64" i="166"/>
  <c r="D64" i="166"/>
  <c r="E64" i="166"/>
  <c r="F64" i="166"/>
  <c r="G64" i="166"/>
  <c r="H64" i="166"/>
  <c r="C65" i="166"/>
  <c r="D65" i="166"/>
  <c r="E65" i="166"/>
  <c r="F65" i="166"/>
  <c r="G65" i="166"/>
  <c r="H65" i="166"/>
  <c r="C66" i="166"/>
  <c r="D66" i="166"/>
  <c r="E66" i="166"/>
  <c r="F66" i="166"/>
  <c r="G66" i="166"/>
  <c r="H66" i="166"/>
  <c r="C67" i="166"/>
  <c r="D67" i="166"/>
  <c r="E67" i="166"/>
  <c r="F67" i="166"/>
  <c r="G67" i="166"/>
  <c r="H67" i="166"/>
  <c r="C68" i="166"/>
  <c r="D68" i="166"/>
  <c r="E68" i="166"/>
  <c r="F68" i="166"/>
  <c r="G68" i="166"/>
  <c r="H68" i="166"/>
  <c r="C69" i="166"/>
  <c r="D69" i="166"/>
  <c r="E69" i="166"/>
  <c r="F69" i="166"/>
  <c r="G69" i="166"/>
  <c r="H69" i="166"/>
  <c r="C70" i="166"/>
  <c r="D70" i="166"/>
  <c r="E70" i="166"/>
  <c r="F70" i="166"/>
  <c r="G70" i="166"/>
  <c r="H70" i="166"/>
  <c r="C71" i="166"/>
  <c r="D71" i="166"/>
  <c r="E71" i="166"/>
  <c r="F71" i="166"/>
  <c r="G71" i="166"/>
  <c r="H71" i="166"/>
  <c r="C72" i="166"/>
  <c r="D72" i="166"/>
  <c r="E72" i="166"/>
  <c r="F72" i="166"/>
  <c r="G72" i="166"/>
  <c r="H72" i="166"/>
  <c r="C73" i="166"/>
  <c r="D73" i="166"/>
  <c r="E73" i="166"/>
  <c r="F73" i="166"/>
  <c r="G73" i="166"/>
  <c r="H73" i="166"/>
  <c r="C74" i="166"/>
  <c r="D74" i="166"/>
  <c r="E74" i="166"/>
  <c r="F74" i="166"/>
  <c r="G74" i="166"/>
  <c r="H74" i="166"/>
  <c r="C75" i="166"/>
  <c r="D75" i="166"/>
  <c r="E75" i="166"/>
  <c r="F75" i="166"/>
  <c r="G75" i="166"/>
  <c r="H75" i="166"/>
  <c r="C76" i="166"/>
  <c r="D76" i="166"/>
  <c r="E76" i="166"/>
  <c r="F76" i="166"/>
  <c r="G76" i="166"/>
  <c r="H76" i="166"/>
  <c r="C77" i="166"/>
  <c r="D77" i="166"/>
  <c r="E77" i="166"/>
  <c r="F77" i="166"/>
  <c r="G77" i="166"/>
  <c r="H77" i="166"/>
  <c r="C78" i="166"/>
  <c r="D78" i="166"/>
  <c r="E78" i="166"/>
  <c r="F78" i="166"/>
  <c r="G78" i="166"/>
  <c r="H78" i="166"/>
  <c r="C79" i="166"/>
  <c r="D79" i="166"/>
  <c r="E79" i="166"/>
  <c r="F79" i="166"/>
  <c r="G79" i="166"/>
  <c r="H79" i="166"/>
  <c r="C80" i="166"/>
  <c r="D80" i="166"/>
  <c r="E80" i="166"/>
  <c r="F80" i="166"/>
  <c r="G80" i="166"/>
  <c r="H80" i="166"/>
  <c r="C81" i="166"/>
  <c r="D81" i="166"/>
  <c r="E81" i="166"/>
  <c r="F81" i="166"/>
  <c r="G81" i="166"/>
  <c r="H81" i="166"/>
  <c r="C82" i="166"/>
  <c r="D82" i="166"/>
  <c r="E82" i="166"/>
  <c r="F82" i="166"/>
  <c r="G82" i="166"/>
  <c r="H82" i="166"/>
  <c r="D5" i="166"/>
  <c r="E5" i="166"/>
  <c r="F5" i="166"/>
  <c r="G5" i="166"/>
  <c r="H5" i="166"/>
  <c r="C5" i="166"/>
  <c r="E6" i="155"/>
  <c r="E7" i="155"/>
  <c r="E8" i="155"/>
  <c r="E9" i="155"/>
  <c r="E10" i="155"/>
  <c r="E11" i="155"/>
  <c r="E12" i="155"/>
  <c r="E13" i="155"/>
  <c r="E14" i="155"/>
  <c r="E15" i="155"/>
  <c r="E16" i="155"/>
  <c r="E17" i="155"/>
  <c r="E18" i="155"/>
  <c r="E19" i="155"/>
  <c r="E20" i="155"/>
  <c r="E21" i="155"/>
  <c r="E22" i="155"/>
  <c r="E23" i="155"/>
  <c r="E24" i="155"/>
  <c r="E25" i="155"/>
  <c r="E26" i="155"/>
  <c r="E27" i="155"/>
  <c r="E28" i="155"/>
  <c r="E29" i="155"/>
  <c r="E30" i="155"/>
  <c r="E31" i="155"/>
  <c r="E32" i="155"/>
  <c r="E33" i="155"/>
  <c r="E34" i="155"/>
  <c r="E35" i="155"/>
  <c r="E36" i="155"/>
  <c r="E37" i="155"/>
  <c r="E38" i="155"/>
  <c r="E39" i="155"/>
  <c r="E40" i="155"/>
  <c r="E41" i="155"/>
  <c r="E42" i="155"/>
  <c r="E43" i="155"/>
  <c r="E44" i="155"/>
  <c r="E45" i="155"/>
  <c r="E46" i="155"/>
  <c r="E47" i="155"/>
  <c r="E48" i="155"/>
  <c r="E49" i="155"/>
  <c r="E50" i="155"/>
  <c r="E51" i="155"/>
  <c r="E52" i="155"/>
  <c r="E53" i="155"/>
  <c r="E54" i="155"/>
  <c r="E55" i="155"/>
  <c r="E56" i="155"/>
  <c r="E57" i="155"/>
  <c r="E58" i="155"/>
  <c r="E59" i="155"/>
  <c r="E60" i="155"/>
  <c r="E61" i="155"/>
  <c r="E62" i="155"/>
  <c r="E63" i="155"/>
  <c r="E64" i="155"/>
  <c r="E65" i="155"/>
  <c r="E66" i="155"/>
  <c r="E67" i="155"/>
  <c r="E68" i="155"/>
  <c r="E69" i="155"/>
  <c r="E70" i="155"/>
  <c r="E71" i="155"/>
  <c r="E72" i="155"/>
  <c r="E73" i="155"/>
  <c r="E74" i="155"/>
  <c r="E75" i="155"/>
  <c r="E76" i="155"/>
  <c r="E77" i="155"/>
  <c r="E78" i="155"/>
  <c r="E79" i="155"/>
  <c r="E80" i="155"/>
  <c r="E81" i="155"/>
  <c r="E82" i="155"/>
  <c r="D7" i="155"/>
  <c r="D8" i="155"/>
  <c r="D9" i="155"/>
  <c r="D10" i="155"/>
  <c r="D11" i="155"/>
  <c r="D12" i="155"/>
  <c r="D13" i="155"/>
  <c r="D14" i="155"/>
  <c r="D15" i="155"/>
  <c r="D16" i="155"/>
  <c r="D17" i="155"/>
  <c r="D18" i="155"/>
  <c r="D19" i="155"/>
  <c r="D20" i="155"/>
  <c r="D21" i="155"/>
  <c r="D22" i="155"/>
  <c r="D23" i="155"/>
  <c r="D24" i="155"/>
  <c r="D25" i="155"/>
  <c r="D26" i="155"/>
  <c r="D27" i="155"/>
  <c r="D28" i="155"/>
  <c r="D29" i="155"/>
  <c r="D30" i="155"/>
  <c r="D31" i="155"/>
  <c r="D32" i="155"/>
  <c r="D33" i="155"/>
  <c r="D34" i="155"/>
  <c r="D35" i="155"/>
  <c r="D36" i="155"/>
  <c r="D37" i="155"/>
  <c r="D38" i="155"/>
  <c r="D39" i="155"/>
  <c r="D40" i="155"/>
  <c r="D41" i="155"/>
  <c r="D42" i="155"/>
  <c r="D43" i="155"/>
  <c r="D44" i="155"/>
  <c r="D45" i="155"/>
  <c r="D46" i="155"/>
  <c r="D47" i="155"/>
  <c r="D48" i="155"/>
  <c r="D49" i="155"/>
  <c r="D50" i="155"/>
  <c r="D51" i="155"/>
  <c r="D52" i="155"/>
  <c r="D53" i="155"/>
  <c r="D54" i="155"/>
  <c r="D55" i="155"/>
  <c r="D56" i="155"/>
  <c r="D57" i="155"/>
  <c r="D58" i="155"/>
  <c r="D59" i="155"/>
  <c r="D60" i="155"/>
  <c r="D61" i="155"/>
  <c r="D62" i="155"/>
  <c r="D63" i="155"/>
  <c r="D64" i="155"/>
  <c r="D65" i="155"/>
  <c r="D66" i="155"/>
  <c r="D67" i="155"/>
  <c r="D68" i="155"/>
  <c r="D69" i="155"/>
  <c r="D70" i="155"/>
  <c r="D71" i="155"/>
  <c r="D72" i="155"/>
  <c r="D73" i="155"/>
  <c r="D74" i="155"/>
  <c r="D75" i="155"/>
  <c r="D76" i="155"/>
  <c r="D77" i="155"/>
  <c r="D78" i="155"/>
  <c r="D79" i="155"/>
  <c r="D80" i="155"/>
  <c r="D81" i="155"/>
  <c r="D82" i="155"/>
  <c r="C6" i="155"/>
  <c r="C7" i="155"/>
  <c r="C8" i="155"/>
  <c r="C9" i="155"/>
  <c r="C10" i="155"/>
  <c r="C11" i="155"/>
  <c r="C12" i="155"/>
  <c r="C13" i="155"/>
  <c r="C14" i="155"/>
  <c r="C15" i="155"/>
  <c r="C16" i="155"/>
  <c r="C17" i="155"/>
  <c r="C18" i="155"/>
  <c r="C19" i="155"/>
  <c r="C20" i="155"/>
  <c r="C21" i="155"/>
  <c r="C22" i="155"/>
  <c r="C23" i="155"/>
  <c r="C24" i="155"/>
  <c r="C25" i="155"/>
  <c r="C26" i="155"/>
  <c r="C27" i="155"/>
  <c r="C28" i="155"/>
  <c r="C29" i="155"/>
  <c r="C30" i="155"/>
  <c r="C31" i="155"/>
  <c r="C32" i="155"/>
  <c r="C33" i="155"/>
  <c r="C34" i="155"/>
  <c r="C35" i="155"/>
  <c r="C36" i="155"/>
  <c r="C37" i="155"/>
  <c r="C38" i="155"/>
  <c r="C39" i="155"/>
  <c r="C40" i="155"/>
  <c r="C41" i="155"/>
  <c r="C42" i="155"/>
  <c r="C43" i="155"/>
  <c r="C44" i="155"/>
  <c r="C45" i="155"/>
  <c r="C46" i="155"/>
  <c r="C47" i="155"/>
  <c r="C48" i="155"/>
  <c r="C49" i="155"/>
  <c r="C50" i="155"/>
  <c r="C51" i="155"/>
  <c r="C52" i="155"/>
  <c r="C53" i="155"/>
  <c r="C54" i="155"/>
  <c r="C55" i="155"/>
  <c r="C56" i="155"/>
  <c r="C57" i="155"/>
  <c r="C58" i="155"/>
  <c r="C59" i="155"/>
  <c r="C60" i="155"/>
  <c r="C61" i="155"/>
  <c r="C62" i="155"/>
  <c r="C63" i="155"/>
  <c r="C64" i="155"/>
  <c r="C65" i="155"/>
  <c r="C66" i="155"/>
  <c r="C67" i="155"/>
  <c r="C68" i="155"/>
  <c r="C69" i="155"/>
  <c r="C70" i="155"/>
  <c r="F70" i="155" s="1"/>
  <c r="C71" i="155"/>
  <c r="C72" i="155"/>
  <c r="F72" i="155" s="1"/>
  <c r="C73" i="155"/>
  <c r="C74" i="155"/>
  <c r="F74" i="155" s="1"/>
  <c r="C75" i="155"/>
  <c r="C76" i="155"/>
  <c r="F76" i="155" s="1"/>
  <c r="C77" i="155"/>
  <c r="C78" i="155"/>
  <c r="F78" i="155" s="1"/>
  <c r="C79" i="155"/>
  <c r="C80" i="155"/>
  <c r="F80" i="155" s="1"/>
  <c r="C81" i="155"/>
  <c r="C82" i="155"/>
  <c r="F82" i="155" s="1"/>
  <c r="D7" i="153"/>
  <c r="D8" i="153"/>
  <c r="D9" i="153"/>
  <c r="D10" i="153"/>
  <c r="D11" i="153"/>
  <c r="D12" i="153"/>
  <c r="D13" i="153"/>
  <c r="D14" i="153"/>
  <c r="D15" i="153"/>
  <c r="D16" i="153"/>
  <c r="D17" i="153"/>
  <c r="D18" i="153"/>
  <c r="D19" i="153"/>
  <c r="D20" i="153"/>
  <c r="D21" i="153"/>
  <c r="D22" i="153"/>
  <c r="D23" i="153"/>
  <c r="D24" i="153"/>
  <c r="D25" i="153"/>
  <c r="D26" i="153"/>
  <c r="D27" i="153"/>
  <c r="D28" i="153"/>
  <c r="D29" i="153"/>
  <c r="D30" i="153"/>
  <c r="D31" i="153"/>
  <c r="D32" i="153"/>
  <c r="D33" i="153"/>
  <c r="D34" i="153"/>
  <c r="D35" i="153"/>
  <c r="D36" i="153"/>
  <c r="D37" i="153"/>
  <c r="D38" i="153"/>
  <c r="D39" i="153"/>
  <c r="D40" i="153"/>
  <c r="D41" i="153"/>
  <c r="D42" i="153"/>
  <c r="D43" i="153"/>
  <c r="D44" i="153"/>
  <c r="D45" i="153"/>
  <c r="D46" i="153"/>
  <c r="D47" i="153"/>
  <c r="D48" i="153"/>
  <c r="D49" i="153"/>
  <c r="D50" i="153"/>
  <c r="D51" i="153"/>
  <c r="D52" i="153"/>
  <c r="D53" i="153"/>
  <c r="D54" i="153"/>
  <c r="D55" i="153"/>
  <c r="D56" i="153"/>
  <c r="D57" i="153"/>
  <c r="D58" i="153"/>
  <c r="D59" i="153"/>
  <c r="D60" i="153"/>
  <c r="D61" i="153"/>
  <c r="D62" i="153"/>
  <c r="D63" i="153"/>
  <c r="D64" i="153"/>
  <c r="D65" i="153"/>
  <c r="D66" i="153"/>
  <c r="D67" i="153"/>
  <c r="D68" i="153"/>
  <c r="D69" i="153"/>
  <c r="D70" i="153"/>
  <c r="D71" i="153"/>
  <c r="D72" i="153"/>
  <c r="D73" i="153"/>
  <c r="D74" i="153"/>
  <c r="D75" i="153"/>
  <c r="D76" i="153"/>
  <c r="D77" i="153"/>
  <c r="D78" i="153"/>
  <c r="D79" i="153"/>
  <c r="D80" i="153"/>
  <c r="D81" i="153"/>
  <c r="D82" i="153"/>
  <c r="D83" i="153"/>
  <c r="D6" i="153"/>
  <c r="C7" i="153"/>
  <c r="C8" i="153"/>
  <c r="E8" i="153" s="1"/>
  <c r="C9" i="153"/>
  <c r="E9" i="153" s="1"/>
  <c r="C10" i="153"/>
  <c r="E10" i="153" s="1"/>
  <c r="C11" i="153"/>
  <c r="E11" i="153" s="1"/>
  <c r="C12" i="153"/>
  <c r="E12" i="153" s="1"/>
  <c r="C13" i="153"/>
  <c r="E13" i="153" s="1"/>
  <c r="C14" i="153"/>
  <c r="E14" i="153" s="1"/>
  <c r="C15" i="153"/>
  <c r="E15" i="153" s="1"/>
  <c r="C16" i="153"/>
  <c r="E16" i="153" s="1"/>
  <c r="C17" i="153"/>
  <c r="E17" i="153" s="1"/>
  <c r="C18" i="153"/>
  <c r="E18" i="153" s="1"/>
  <c r="C19" i="153"/>
  <c r="E19" i="153" s="1"/>
  <c r="C20" i="153"/>
  <c r="E20" i="153" s="1"/>
  <c r="C21" i="153"/>
  <c r="E21" i="153" s="1"/>
  <c r="C22" i="153"/>
  <c r="E22" i="153" s="1"/>
  <c r="C23" i="153"/>
  <c r="E23" i="153" s="1"/>
  <c r="C24" i="153"/>
  <c r="E24" i="153" s="1"/>
  <c r="C25" i="153"/>
  <c r="E25" i="153" s="1"/>
  <c r="C26" i="153"/>
  <c r="E26" i="153" s="1"/>
  <c r="C27" i="153"/>
  <c r="E27" i="153" s="1"/>
  <c r="C28" i="153"/>
  <c r="E28" i="153" s="1"/>
  <c r="C29" i="153"/>
  <c r="E29" i="153" s="1"/>
  <c r="C30" i="153"/>
  <c r="E30" i="153" s="1"/>
  <c r="C31" i="153"/>
  <c r="E31" i="153" s="1"/>
  <c r="C32" i="153"/>
  <c r="E32" i="153" s="1"/>
  <c r="C33" i="153"/>
  <c r="E33" i="153" s="1"/>
  <c r="C34" i="153"/>
  <c r="E34" i="153" s="1"/>
  <c r="C35" i="153"/>
  <c r="E35" i="153" s="1"/>
  <c r="C36" i="153"/>
  <c r="E36" i="153" s="1"/>
  <c r="C37" i="153"/>
  <c r="E37" i="153" s="1"/>
  <c r="C38" i="153"/>
  <c r="E38" i="153" s="1"/>
  <c r="C39" i="153"/>
  <c r="E39" i="153" s="1"/>
  <c r="C40" i="153"/>
  <c r="E40" i="153" s="1"/>
  <c r="C41" i="153"/>
  <c r="E41" i="153" s="1"/>
  <c r="C42" i="153"/>
  <c r="E42" i="153" s="1"/>
  <c r="C43" i="153"/>
  <c r="E43" i="153" s="1"/>
  <c r="C44" i="153"/>
  <c r="E44" i="153" s="1"/>
  <c r="C45" i="153"/>
  <c r="E45" i="153" s="1"/>
  <c r="C46" i="153"/>
  <c r="E46" i="153" s="1"/>
  <c r="C47" i="153"/>
  <c r="E47" i="153" s="1"/>
  <c r="C48" i="153"/>
  <c r="E48" i="153" s="1"/>
  <c r="C49" i="153"/>
  <c r="E49" i="153" s="1"/>
  <c r="C50" i="153"/>
  <c r="E50" i="153" s="1"/>
  <c r="C51" i="153"/>
  <c r="E51" i="153" s="1"/>
  <c r="C52" i="153"/>
  <c r="E52" i="153" s="1"/>
  <c r="C53" i="153"/>
  <c r="E53" i="153" s="1"/>
  <c r="C54" i="153"/>
  <c r="E54" i="153" s="1"/>
  <c r="C55" i="153"/>
  <c r="E55" i="153" s="1"/>
  <c r="C56" i="153"/>
  <c r="E56" i="153" s="1"/>
  <c r="C57" i="153"/>
  <c r="E57" i="153" s="1"/>
  <c r="C58" i="153"/>
  <c r="E58" i="153" s="1"/>
  <c r="C59" i="153"/>
  <c r="E59" i="153" s="1"/>
  <c r="C60" i="153"/>
  <c r="E60" i="153" s="1"/>
  <c r="C61" i="153"/>
  <c r="E61" i="153" s="1"/>
  <c r="C62" i="153"/>
  <c r="E62" i="153" s="1"/>
  <c r="C63" i="153"/>
  <c r="E63" i="153" s="1"/>
  <c r="C64" i="153"/>
  <c r="E64" i="153" s="1"/>
  <c r="C65" i="153"/>
  <c r="E65" i="153" s="1"/>
  <c r="C66" i="153"/>
  <c r="E66" i="153" s="1"/>
  <c r="C67" i="153"/>
  <c r="E67" i="153" s="1"/>
  <c r="C68" i="153"/>
  <c r="E68" i="153" s="1"/>
  <c r="C69" i="153"/>
  <c r="E69" i="153" s="1"/>
  <c r="C70" i="153"/>
  <c r="E70" i="153" s="1"/>
  <c r="C71" i="153"/>
  <c r="E71" i="153" s="1"/>
  <c r="C72" i="153"/>
  <c r="E72" i="153" s="1"/>
  <c r="C73" i="153"/>
  <c r="E73" i="153" s="1"/>
  <c r="C74" i="153"/>
  <c r="E74" i="153" s="1"/>
  <c r="C75" i="153"/>
  <c r="E75" i="153" s="1"/>
  <c r="C76" i="153"/>
  <c r="E76" i="153" s="1"/>
  <c r="C77" i="153"/>
  <c r="E77" i="153" s="1"/>
  <c r="C78" i="153"/>
  <c r="E78" i="153" s="1"/>
  <c r="C79" i="153"/>
  <c r="E79" i="153" s="1"/>
  <c r="C80" i="153"/>
  <c r="E80" i="153" s="1"/>
  <c r="C81" i="153"/>
  <c r="E81" i="153" s="1"/>
  <c r="C82" i="153"/>
  <c r="E82" i="153" s="1"/>
  <c r="C83" i="153"/>
  <c r="E83" i="153" s="1"/>
  <c r="C6" i="153"/>
  <c r="J7" i="156"/>
  <c r="J8" i="156"/>
  <c r="J9" i="156"/>
  <c r="J10" i="156"/>
  <c r="J11" i="156"/>
  <c r="J12" i="156"/>
  <c r="J13" i="156"/>
  <c r="J14" i="156"/>
  <c r="J15" i="156"/>
  <c r="J16" i="156"/>
  <c r="J17" i="156"/>
  <c r="J18" i="156"/>
  <c r="J19" i="156"/>
  <c r="J20" i="156"/>
  <c r="J21" i="156"/>
  <c r="J22" i="156"/>
  <c r="J23" i="156"/>
  <c r="J24" i="156"/>
  <c r="J25" i="156"/>
  <c r="J26" i="156"/>
  <c r="J27" i="156"/>
  <c r="J28" i="156"/>
  <c r="J29" i="156"/>
  <c r="J30" i="156"/>
  <c r="J31" i="156"/>
  <c r="J32" i="156"/>
  <c r="J33" i="156"/>
  <c r="J34" i="156"/>
  <c r="J35" i="156"/>
  <c r="J36" i="156"/>
  <c r="J37" i="156"/>
  <c r="J38" i="156"/>
  <c r="J39" i="156"/>
  <c r="J40" i="156"/>
  <c r="J41" i="156"/>
  <c r="J42" i="156"/>
  <c r="J43" i="156"/>
  <c r="J44" i="156"/>
  <c r="J45" i="156"/>
  <c r="J46" i="156"/>
  <c r="J47" i="156"/>
  <c r="J48" i="156"/>
  <c r="J49" i="156"/>
  <c r="J50" i="156"/>
  <c r="J51" i="156"/>
  <c r="J52" i="156"/>
  <c r="J53" i="156"/>
  <c r="J54" i="156"/>
  <c r="J55" i="156"/>
  <c r="J56" i="156"/>
  <c r="J57" i="156"/>
  <c r="J58" i="156"/>
  <c r="J59" i="156"/>
  <c r="J60" i="156"/>
  <c r="J61" i="156"/>
  <c r="J62" i="156"/>
  <c r="J63" i="156"/>
  <c r="J64" i="156"/>
  <c r="J65" i="156"/>
  <c r="J66" i="156"/>
  <c r="J67" i="156"/>
  <c r="J68" i="156"/>
  <c r="J69" i="156"/>
  <c r="J70" i="156"/>
  <c r="J71" i="156"/>
  <c r="J72" i="156"/>
  <c r="J73" i="156"/>
  <c r="J74" i="156"/>
  <c r="J75" i="156"/>
  <c r="J76" i="156"/>
  <c r="J77" i="156"/>
  <c r="J78" i="156"/>
  <c r="J79" i="156"/>
  <c r="J80" i="156"/>
  <c r="J81" i="156"/>
  <c r="J82" i="156"/>
  <c r="J83" i="156"/>
  <c r="I7" i="156"/>
  <c r="I8" i="156"/>
  <c r="I9" i="156"/>
  <c r="I10" i="156"/>
  <c r="I11" i="156"/>
  <c r="I12" i="156"/>
  <c r="I13" i="156"/>
  <c r="I14" i="156"/>
  <c r="I15" i="156"/>
  <c r="I16" i="156"/>
  <c r="I17" i="156"/>
  <c r="I18" i="156"/>
  <c r="I19" i="156"/>
  <c r="I20" i="156"/>
  <c r="I21" i="156"/>
  <c r="I22" i="156"/>
  <c r="I23" i="156"/>
  <c r="I24" i="156"/>
  <c r="I25" i="156"/>
  <c r="I26" i="156"/>
  <c r="I27" i="156"/>
  <c r="I28" i="156"/>
  <c r="I29" i="156"/>
  <c r="I30" i="156"/>
  <c r="I31" i="156"/>
  <c r="I32" i="156"/>
  <c r="I33" i="156"/>
  <c r="I34" i="156"/>
  <c r="I35" i="156"/>
  <c r="I36" i="156"/>
  <c r="I37" i="156"/>
  <c r="I38" i="156"/>
  <c r="I39" i="156"/>
  <c r="I40" i="156"/>
  <c r="I41" i="156"/>
  <c r="I42" i="156"/>
  <c r="I43" i="156"/>
  <c r="I44" i="156"/>
  <c r="I45" i="156"/>
  <c r="I46" i="156"/>
  <c r="I47" i="156"/>
  <c r="I48" i="156"/>
  <c r="I49" i="156"/>
  <c r="I50" i="156"/>
  <c r="I51" i="156"/>
  <c r="I52" i="156"/>
  <c r="I53" i="156"/>
  <c r="I54" i="156"/>
  <c r="I55" i="156"/>
  <c r="I56" i="156"/>
  <c r="I57" i="156"/>
  <c r="I58" i="156"/>
  <c r="I59" i="156"/>
  <c r="I60" i="156"/>
  <c r="I61" i="156"/>
  <c r="I62" i="156"/>
  <c r="I63" i="156"/>
  <c r="I64" i="156"/>
  <c r="I65" i="156"/>
  <c r="I66" i="156"/>
  <c r="I67" i="156"/>
  <c r="I68" i="156"/>
  <c r="I69" i="156"/>
  <c r="I70" i="156"/>
  <c r="I71" i="156"/>
  <c r="I72" i="156"/>
  <c r="I73" i="156"/>
  <c r="I74" i="156"/>
  <c r="I75" i="156"/>
  <c r="I76" i="156"/>
  <c r="I77" i="156"/>
  <c r="I78" i="156"/>
  <c r="I79" i="156"/>
  <c r="I80" i="156"/>
  <c r="I81" i="156"/>
  <c r="I82" i="156"/>
  <c r="I83" i="156"/>
  <c r="H7" i="156"/>
  <c r="H8" i="156"/>
  <c r="H9" i="156"/>
  <c r="H10" i="156"/>
  <c r="H11" i="156"/>
  <c r="H12" i="156"/>
  <c r="H13" i="156"/>
  <c r="H14" i="156"/>
  <c r="H15" i="156"/>
  <c r="H16" i="156"/>
  <c r="H17" i="156"/>
  <c r="H18" i="156"/>
  <c r="H19" i="156"/>
  <c r="H20" i="156"/>
  <c r="H21" i="156"/>
  <c r="H22" i="156"/>
  <c r="H23" i="156"/>
  <c r="H24" i="156"/>
  <c r="H25" i="156"/>
  <c r="H26" i="156"/>
  <c r="H27" i="156"/>
  <c r="H28" i="156"/>
  <c r="H29" i="156"/>
  <c r="H30" i="156"/>
  <c r="H31" i="156"/>
  <c r="H32" i="156"/>
  <c r="H33" i="156"/>
  <c r="H34" i="156"/>
  <c r="H35" i="156"/>
  <c r="H36" i="156"/>
  <c r="H37" i="156"/>
  <c r="H38" i="156"/>
  <c r="H39" i="156"/>
  <c r="H40" i="156"/>
  <c r="H41" i="156"/>
  <c r="H42" i="156"/>
  <c r="H43" i="156"/>
  <c r="H44" i="156"/>
  <c r="H45" i="156"/>
  <c r="H46" i="156"/>
  <c r="H47" i="156"/>
  <c r="H48" i="156"/>
  <c r="H49" i="156"/>
  <c r="H50" i="156"/>
  <c r="H51" i="156"/>
  <c r="H52" i="156"/>
  <c r="H53" i="156"/>
  <c r="H54" i="156"/>
  <c r="H55" i="156"/>
  <c r="H56" i="156"/>
  <c r="H57" i="156"/>
  <c r="H58" i="156"/>
  <c r="H59" i="156"/>
  <c r="H60" i="156"/>
  <c r="H61" i="156"/>
  <c r="H62" i="156"/>
  <c r="H63" i="156"/>
  <c r="H64" i="156"/>
  <c r="H65" i="156"/>
  <c r="H66" i="156"/>
  <c r="H67" i="156"/>
  <c r="H68" i="156"/>
  <c r="H69" i="156"/>
  <c r="H70" i="156"/>
  <c r="H71" i="156"/>
  <c r="H72" i="156"/>
  <c r="H73" i="156"/>
  <c r="H74" i="156"/>
  <c r="H75" i="156"/>
  <c r="H76" i="156"/>
  <c r="H77" i="156"/>
  <c r="H78" i="156"/>
  <c r="H79" i="156"/>
  <c r="H80" i="156"/>
  <c r="H81" i="156"/>
  <c r="H82" i="156"/>
  <c r="H83" i="156"/>
  <c r="G7" i="156"/>
  <c r="G8" i="156"/>
  <c r="G9" i="156"/>
  <c r="G10" i="156"/>
  <c r="G11" i="156"/>
  <c r="G12" i="156"/>
  <c r="G13" i="156"/>
  <c r="G14" i="156"/>
  <c r="G15" i="156"/>
  <c r="G16" i="156"/>
  <c r="G17" i="156"/>
  <c r="G18" i="156"/>
  <c r="G19" i="156"/>
  <c r="G20" i="156"/>
  <c r="G21" i="156"/>
  <c r="G22" i="156"/>
  <c r="G23" i="156"/>
  <c r="G24" i="156"/>
  <c r="G25" i="156"/>
  <c r="G26" i="156"/>
  <c r="G27" i="156"/>
  <c r="G28" i="156"/>
  <c r="G29" i="156"/>
  <c r="G30" i="156"/>
  <c r="G31" i="156"/>
  <c r="G32" i="156"/>
  <c r="G33" i="156"/>
  <c r="G34" i="156"/>
  <c r="G35" i="156"/>
  <c r="G36" i="156"/>
  <c r="G37" i="156"/>
  <c r="G38" i="156"/>
  <c r="G39" i="156"/>
  <c r="G40" i="156"/>
  <c r="G41" i="156"/>
  <c r="G42" i="156"/>
  <c r="G43" i="156"/>
  <c r="G44" i="156"/>
  <c r="G45" i="156"/>
  <c r="G46" i="156"/>
  <c r="G47" i="156"/>
  <c r="G48" i="156"/>
  <c r="G49" i="156"/>
  <c r="G50" i="156"/>
  <c r="G51" i="156"/>
  <c r="G52" i="156"/>
  <c r="G53" i="156"/>
  <c r="G54" i="156"/>
  <c r="G55" i="156"/>
  <c r="G56" i="156"/>
  <c r="G57" i="156"/>
  <c r="G58" i="156"/>
  <c r="G59" i="156"/>
  <c r="G60" i="156"/>
  <c r="G61" i="156"/>
  <c r="G62" i="156"/>
  <c r="G63" i="156"/>
  <c r="G64" i="156"/>
  <c r="G65" i="156"/>
  <c r="G66" i="156"/>
  <c r="G67" i="156"/>
  <c r="G68" i="156"/>
  <c r="G69" i="156"/>
  <c r="G70" i="156"/>
  <c r="G71" i="156"/>
  <c r="G72" i="156"/>
  <c r="G73" i="156"/>
  <c r="G74" i="156"/>
  <c r="G75" i="156"/>
  <c r="G76" i="156"/>
  <c r="G77" i="156"/>
  <c r="G78" i="156"/>
  <c r="G79" i="156"/>
  <c r="G80" i="156"/>
  <c r="G81" i="156"/>
  <c r="G82" i="156"/>
  <c r="G83" i="156"/>
  <c r="F7" i="156"/>
  <c r="F8" i="156"/>
  <c r="F9" i="156"/>
  <c r="F10" i="156"/>
  <c r="F11" i="156"/>
  <c r="F12" i="156"/>
  <c r="F13" i="156"/>
  <c r="F14" i="156"/>
  <c r="F15" i="156"/>
  <c r="F16" i="156"/>
  <c r="F17" i="156"/>
  <c r="F18" i="156"/>
  <c r="F19" i="156"/>
  <c r="F20" i="156"/>
  <c r="F21" i="156"/>
  <c r="F22" i="156"/>
  <c r="F23" i="156"/>
  <c r="F24" i="156"/>
  <c r="F25" i="156"/>
  <c r="F26" i="156"/>
  <c r="F27" i="156"/>
  <c r="F28" i="156"/>
  <c r="F29" i="156"/>
  <c r="F30" i="156"/>
  <c r="F31" i="156"/>
  <c r="F32" i="156"/>
  <c r="F33" i="156"/>
  <c r="F34" i="156"/>
  <c r="F35" i="156"/>
  <c r="F36" i="156"/>
  <c r="F37" i="156"/>
  <c r="F38" i="156"/>
  <c r="F39" i="156"/>
  <c r="F40" i="156"/>
  <c r="F41" i="156"/>
  <c r="F42" i="156"/>
  <c r="F43" i="156"/>
  <c r="F44" i="156"/>
  <c r="F45" i="156"/>
  <c r="F46" i="156"/>
  <c r="F47" i="156"/>
  <c r="F48" i="156"/>
  <c r="F49" i="156"/>
  <c r="F50" i="156"/>
  <c r="F51" i="156"/>
  <c r="F52" i="156"/>
  <c r="F53" i="156"/>
  <c r="F54" i="156"/>
  <c r="F55" i="156"/>
  <c r="F56" i="156"/>
  <c r="F57" i="156"/>
  <c r="F58" i="156"/>
  <c r="F59" i="156"/>
  <c r="F60" i="156"/>
  <c r="F61" i="156"/>
  <c r="F62" i="156"/>
  <c r="F63" i="156"/>
  <c r="F64" i="156"/>
  <c r="F65" i="156"/>
  <c r="F66" i="156"/>
  <c r="F67" i="156"/>
  <c r="F68" i="156"/>
  <c r="F69" i="156"/>
  <c r="F70" i="156"/>
  <c r="F71" i="156"/>
  <c r="F72" i="156"/>
  <c r="F73" i="156"/>
  <c r="F74" i="156"/>
  <c r="F75" i="156"/>
  <c r="F76" i="156"/>
  <c r="F77" i="156"/>
  <c r="F78" i="156"/>
  <c r="F79" i="156"/>
  <c r="F80" i="156"/>
  <c r="F81" i="156"/>
  <c r="F82" i="156"/>
  <c r="F83" i="156"/>
  <c r="E7" i="156"/>
  <c r="E8" i="156"/>
  <c r="E9" i="156"/>
  <c r="E10" i="156"/>
  <c r="E11" i="156"/>
  <c r="E12" i="156"/>
  <c r="E13" i="156"/>
  <c r="E14" i="156"/>
  <c r="E15" i="156"/>
  <c r="E16" i="156"/>
  <c r="E17" i="156"/>
  <c r="E18" i="156"/>
  <c r="E19" i="156"/>
  <c r="E20" i="156"/>
  <c r="E21" i="156"/>
  <c r="E22" i="156"/>
  <c r="E23" i="156"/>
  <c r="E24" i="156"/>
  <c r="E25" i="156"/>
  <c r="E26" i="156"/>
  <c r="E27" i="156"/>
  <c r="E28" i="156"/>
  <c r="E29" i="156"/>
  <c r="E30" i="156"/>
  <c r="E31" i="156"/>
  <c r="E32" i="156"/>
  <c r="E33" i="156"/>
  <c r="E34" i="156"/>
  <c r="E35" i="156"/>
  <c r="E36" i="156"/>
  <c r="E37" i="156"/>
  <c r="E38" i="156"/>
  <c r="E39" i="156"/>
  <c r="E40" i="156"/>
  <c r="E41" i="156"/>
  <c r="E42" i="156"/>
  <c r="E43" i="156"/>
  <c r="E44" i="156"/>
  <c r="E45" i="156"/>
  <c r="E46" i="156"/>
  <c r="E47" i="156"/>
  <c r="E48" i="156"/>
  <c r="E49" i="156"/>
  <c r="E50" i="156"/>
  <c r="E51" i="156"/>
  <c r="E52" i="156"/>
  <c r="E53" i="156"/>
  <c r="E54" i="156"/>
  <c r="E55" i="156"/>
  <c r="E56" i="156"/>
  <c r="E57" i="156"/>
  <c r="E58" i="156"/>
  <c r="E59" i="156"/>
  <c r="E60" i="156"/>
  <c r="E61" i="156"/>
  <c r="E62" i="156"/>
  <c r="E63" i="156"/>
  <c r="E64" i="156"/>
  <c r="E65" i="156"/>
  <c r="E66" i="156"/>
  <c r="E67" i="156"/>
  <c r="E68" i="156"/>
  <c r="E69" i="156"/>
  <c r="E70" i="156"/>
  <c r="E71" i="156"/>
  <c r="E72" i="156"/>
  <c r="E73" i="156"/>
  <c r="E74" i="156"/>
  <c r="E75" i="156"/>
  <c r="E76" i="156"/>
  <c r="E77" i="156"/>
  <c r="E78" i="156"/>
  <c r="E79" i="156"/>
  <c r="E80" i="156"/>
  <c r="E81" i="156"/>
  <c r="E82" i="156"/>
  <c r="E83" i="156"/>
  <c r="D7" i="156"/>
  <c r="D8" i="156"/>
  <c r="D9" i="156"/>
  <c r="D10" i="156"/>
  <c r="D11" i="156"/>
  <c r="D12" i="156"/>
  <c r="D13" i="156"/>
  <c r="D14" i="156"/>
  <c r="D15" i="156"/>
  <c r="D16" i="156"/>
  <c r="D17" i="156"/>
  <c r="D18" i="156"/>
  <c r="D19" i="156"/>
  <c r="D20" i="156"/>
  <c r="D21" i="156"/>
  <c r="D22" i="156"/>
  <c r="D23" i="156"/>
  <c r="D24" i="156"/>
  <c r="D25" i="156"/>
  <c r="D26" i="156"/>
  <c r="D27" i="156"/>
  <c r="D28" i="156"/>
  <c r="D29" i="156"/>
  <c r="D30" i="156"/>
  <c r="D31" i="156"/>
  <c r="D32" i="156"/>
  <c r="D33" i="156"/>
  <c r="D34" i="156"/>
  <c r="D35" i="156"/>
  <c r="D36" i="156"/>
  <c r="D37" i="156"/>
  <c r="D38" i="156"/>
  <c r="D39" i="156"/>
  <c r="D40" i="156"/>
  <c r="D41" i="156"/>
  <c r="D42" i="156"/>
  <c r="D43" i="156"/>
  <c r="D44" i="156"/>
  <c r="D45" i="156"/>
  <c r="D46" i="156"/>
  <c r="D47" i="156"/>
  <c r="D48" i="156"/>
  <c r="D49" i="156"/>
  <c r="D50" i="156"/>
  <c r="D51" i="156"/>
  <c r="D52" i="156"/>
  <c r="D53" i="156"/>
  <c r="D54" i="156"/>
  <c r="D55" i="156"/>
  <c r="D56" i="156"/>
  <c r="D57" i="156"/>
  <c r="D58" i="156"/>
  <c r="D59" i="156"/>
  <c r="D60" i="156"/>
  <c r="D61" i="156"/>
  <c r="D62" i="156"/>
  <c r="D63" i="156"/>
  <c r="D64" i="156"/>
  <c r="D65" i="156"/>
  <c r="D66" i="156"/>
  <c r="D67" i="156"/>
  <c r="D68" i="156"/>
  <c r="D69" i="156"/>
  <c r="D70" i="156"/>
  <c r="D71" i="156"/>
  <c r="D72" i="156"/>
  <c r="D73" i="156"/>
  <c r="D74" i="156"/>
  <c r="D75" i="156"/>
  <c r="D76" i="156"/>
  <c r="D77" i="156"/>
  <c r="D78" i="156"/>
  <c r="D79" i="156"/>
  <c r="D80" i="156"/>
  <c r="D81" i="156"/>
  <c r="D82" i="156"/>
  <c r="D83" i="156"/>
  <c r="C7" i="156"/>
  <c r="C8" i="156"/>
  <c r="C9" i="156"/>
  <c r="C10" i="156"/>
  <c r="C11" i="156"/>
  <c r="C12" i="156"/>
  <c r="C13" i="156"/>
  <c r="C14" i="156"/>
  <c r="C15" i="156"/>
  <c r="C16" i="156"/>
  <c r="C17" i="156"/>
  <c r="C18" i="156"/>
  <c r="C19" i="156"/>
  <c r="C20" i="156"/>
  <c r="C21" i="156"/>
  <c r="C22" i="156"/>
  <c r="C23" i="156"/>
  <c r="C24" i="156"/>
  <c r="C25" i="156"/>
  <c r="C26" i="156"/>
  <c r="C27" i="156"/>
  <c r="C28" i="156"/>
  <c r="C29" i="156"/>
  <c r="C30" i="156"/>
  <c r="C31" i="156"/>
  <c r="C32" i="156"/>
  <c r="C33" i="156"/>
  <c r="C34" i="156"/>
  <c r="C35" i="156"/>
  <c r="C36" i="156"/>
  <c r="C37" i="156"/>
  <c r="C38" i="156"/>
  <c r="C39" i="156"/>
  <c r="C40" i="156"/>
  <c r="C41" i="156"/>
  <c r="C42" i="156"/>
  <c r="C43" i="156"/>
  <c r="C44" i="156"/>
  <c r="C45" i="156"/>
  <c r="C46" i="156"/>
  <c r="C47" i="156"/>
  <c r="C48" i="156"/>
  <c r="C49" i="156"/>
  <c r="C50" i="156"/>
  <c r="C51" i="156"/>
  <c r="C52" i="156"/>
  <c r="C53" i="156"/>
  <c r="C54" i="156"/>
  <c r="C55" i="156"/>
  <c r="C56" i="156"/>
  <c r="C57" i="156"/>
  <c r="C58" i="156"/>
  <c r="C59" i="156"/>
  <c r="C60" i="156"/>
  <c r="C61" i="156"/>
  <c r="C62" i="156"/>
  <c r="C63" i="156"/>
  <c r="C64" i="156"/>
  <c r="C65" i="156"/>
  <c r="C66" i="156"/>
  <c r="C67" i="156"/>
  <c r="C68" i="156"/>
  <c r="C69" i="156"/>
  <c r="C70" i="156"/>
  <c r="C71" i="156"/>
  <c r="C72" i="156"/>
  <c r="C73" i="156"/>
  <c r="C74" i="156"/>
  <c r="C75" i="156"/>
  <c r="C76" i="156"/>
  <c r="C77" i="156"/>
  <c r="C78" i="156"/>
  <c r="C79" i="156"/>
  <c r="C80" i="156"/>
  <c r="C81" i="156"/>
  <c r="C82" i="156"/>
  <c r="C83" i="156"/>
  <c r="D6" i="147"/>
  <c r="D7" i="147"/>
  <c r="D8" i="147"/>
  <c r="D9" i="147"/>
  <c r="D10" i="147"/>
  <c r="D11" i="147"/>
  <c r="D12" i="147"/>
  <c r="D13" i="147"/>
  <c r="D14" i="147"/>
  <c r="D15" i="147"/>
  <c r="D16" i="147"/>
  <c r="D17" i="147"/>
  <c r="D18" i="147"/>
  <c r="D19" i="147"/>
  <c r="D20" i="147"/>
  <c r="D21" i="147"/>
  <c r="D22" i="147"/>
  <c r="D23" i="147"/>
  <c r="D24" i="147"/>
  <c r="D25" i="147"/>
  <c r="D26" i="147"/>
  <c r="D27" i="147"/>
  <c r="D28" i="147"/>
  <c r="D29" i="147"/>
  <c r="D30" i="147"/>
  <c r="D31" i="147"/>
  <c r="D32" i="147"/>
  <c r="D33" i="147"/>
  <c r="D34" i="147"/>
  <c r="D35" i="147"/>
  <c r="D36" i="147"/>
  <c r="D37" i="147"/>
  <c r="D38" i="147"/>
  <c r="D39" i="147"/>
  <c r="D40" i="147"/>
  <c r="D41" i="147"/>
  <c r="D42" i="147"/>
  <c r="D43" i="147"/>
  <c r="D44" i="147"/>
  <c r="D45" i="147"/>
  <c r="D46" i="147"/>
  <c r="D47" i="147"/>
  <c r="D48" i="147"/>
  <c r="D49" i="147"/>
  <c r="D50" i="147"/>
  <c r="D51" i="147"/>
  <c r="D52" i="147"/>
  <c r="D53" i="147"/>
  <c r="D54" i="147"/>
  <c r="D55" i="147"/>
  <c r="D56" i="147"/>
  <c r="D57" i="147"/>
  <c r="D58" i="147"/>
  <c r="D59" i="147"/>
  <c r="D60" i="147"/>
  <c r="D61" i="147"/>
  <c r="D62" i="147"/>
  <c r="D63" i="147"/>
  <c r="D64" i="147"/>
  <c r="D65" i="147"/>
  <c r="D66" i="147"/>
  <c r="D67" i="147"/>
  <c r="D68" i="147"/>
  <c r="D69" i="147"/>
  <c r="D70" i="147"/>
  <c r="D71" i="147"/>
  <c r="D72" i="147"/>
  <c r="D73" i="147"/>
  <c r="D74" i="147"/>
  <c r="D75" i="147"/>
  <c r="D76" i="147"/>
  <c r="D77" i="147"/>
  <c r="D78" i="147"/>
  <c r="D79" i="147"/>
  <c r="D80" i="147"/>
  <c r="D81" i="147"/>
  <c r="D82" i="147"/>
  <c r="D5" i="147"/>
  <c r="C6" i="147"/>
  <c r="C7" i="147"/>
  <c r="E7" i="147" s="1"/>
  <c r="C8" i="147"/>
  <c r="E8" i="147" s="1"/>
  <c r="C9" i="147"/>
  <c r="E9" i="147" s="1"/>
  <c r="C10" i="147"/>
  <c r="E10" i="147" s="1"/>
  <c r="C11" i="147"/>
  <c r="E11" i="147" s="1"/>
  <c r="C12" i="147"/>
  <c r="E12" i="147" s="1"/>
  <c r="C13" i="147"/>
  <c r="E13" i="147" s="1"/>
  <c r="C14" i="147"/>
  <c r="E14" i="147" s="1"/>
  <c r="C15" i="147"/>
  <c r="E15" i="147" s="1"/>
  <c r="C16" i="147"/>
  <c r="E16" i="147" s="1"/>
  <c r="C17" i="147"/>
  <c r="E17" i="147" s="1"/>
  <c r="C18" i="147"/>
  <c r="E18" i="147" s="1"/>
  <c r="C19" i="147"/>
  <c r="E19" i="147" s="1"/>
  <c r="C20" i="147"/>
  <c r="E20" i="147" s="1"/>
  <c r="C21" i="147"/>
  <c r="E21" i="147" s="1"/>
  <c r="C22" i="147"/>
  <c r="E22" i="147" s="1"/>
  <c r="C23" i="147"/>
  <c r="E23" i="147" s="1"/>
  <c r="C24" i="147"/>
  <c r="E24" i="147" s="1"/>
  <c r="C25" i="147"/>
  <c r="E25" i="147" s="1"/>
  <c r="C26" i="147"/>
  <c r="E26" i="147" s="1"/>
  <c r="C27" i="147"/>
  <c r="E27" i="147" s="1"/>
  <c r="C28" i="147"/>
  <c r="E28" i="147" s="1"/>
  <c r="C29" i="147"/>
  <c r="E29" i="147" s="1"/>
  <c r="C30" i="147"/>
  <c r="E30" i="147" s="1"/>
  <c r="C31" i="147"/>
  <c r="E31" i="147" s="1"/>
  <c r="C32" i="147"/>
  <c r="E32" i="147" s="1"/>
  <c r="C33" i="147"/>
  <c r="E33" i="147" s="1"/>
  <c r="C34" i="147"/>
  <c r="E34" i="147" s="1"/>
  <c r="C35" i="147"/>
  <c r="E35" i="147" s="1"/>
  <c r="C36" i="147"/>
  <c r="E36" i="147" s="1"/>
  <c r="C37" i="147"/>
  <c r="E37" i="147" s="1"/>
  <c r="C38" i="147"/>
  <c r="E38" i="147" s="1"/>
  <c r="C39" i="147"/>
  <c r="E39" i="147" s="1"/>
  <c r="C40" i="147"/>
  <c r="E40" i="147" s="1"/>
  <c r="C41" i="147"/>
  <c r="E41" i="147" s="1"/>
  <c r="C42" i="147"/>
  <c r="E42" i="147" s="1"/>
  <c r="C43" i="147"/>
  <c r="E43" i="147" s="1"/>
  <c r="C44" i="147"/>
  <c r="E44" i="147" s="1"/>
  <c r="C45" i="147"/>
  <c r="E45" i="147" s="1"/>
  <c r="C46" i="147"/>
  <c r="E46" i="147" s="1"/>
  <c r="C47" i="147"/>
  <c r="E47" i="147" s="1"/>
  <c r="C48" i="147"/>
  <c r="E48" i="147" s="1"/>
  <c r="C49" i="147"/>
  <c r="E49" i="147" s="1"/>
  <c r="C50" i="147"/>
  <c r="E50" i="147" s="1"/>
  <c r="C51" i="147"/>
  <c r="E51" i="147" s="1"/>
  <c r="C52" i="147"/>
  <c r="E52" i="147" s="1"/>
  <c r="C53" i="147"/>
  <c r="E53" i="147" s="1"/>
  <c r="C54" i="147"/>
  <c r="E54" i="147" s="1"/>
  <c r="C55" i="147"/>
  <c r="E55" i="147" s="1"/>
  <c r="C56" i="147"/>
  <c r="E56" i="147" s="1"/>
  <c r="C57" i="147"/>
  <c r="E57" i="147" s="1"/>
  <c r="C58" i="147"/>
  <c r="E58" i="147" s="1"/>
  <c r="C59" i="147"/>
  <c r="E59" i="147" s="1"/>
  <c r="C60" i="147"/>
  <c r="E60" i="147" s="1"/>
  <c r="C61" i="147"/>
  <c r="E61" i="147" s="1"/>
  <c r="C62" i="147"/>
  <c r="E62" i="147" s="1"/>
  <c r="C63" i="147"/>
  <c r="E63" i="147" s="1"/>
  <c r="C64" i="147"/>
  <c r="E64" i="147" s="1"/>
  <c r="C65" i="147"/>
  <c r="E65" i="147" s="1"/>
  <c r="C66" i="147"/>
  <c r="E66" i="147" s="1"/>
  <c r="C67" i="147"/>
  <c r="E67" i="147" s="1"/>
  <c r="C68" i="147"/>
  <c r="E68" i="147" s="1"/>
  <c r="C69" i="147"/>
  <c r="E69" i="147" s="1"/>
  <c r="C70" i="147"/>
  <c r="E70" i="147" s="1"/>
  <c r="C71" i="147"/>
  <c r="E71" i="147" s="1"/>
  <c r="C72" i="147"/>
  <c r="E72" i="147" s="1"/>
  <c r="C73" i="147"/>
  <c r="E73" i="147" s="1"/>
  <c r="C74" i="147"/>
  <c r="E74" i="147" s="1"/>
  <c r="C75" i="147"/>
  <c r="E75" i="147" s="1"/>
  <c r="C76" i="147"/>
  <c r="E76" i="147" s="1"/>
  <c r="C77" i="147"/>
  <c r="E77" i="147" s="1"/>
  <c r="C78" i="147"/>
  <c r="E78" i="147" s="1"/>
  <c r="C79" i="147"/>
  <c r="E79" i="147" s="1"/>
  <c r="C80" i="147"/>
  <c r="E80" i="147" s="1"/>
  <c r="C81" i="147"/>
  <c r="E81" i="147" s="1"/>
  <c r="C82" i="147"/>
  <c r="E82" i="147" s="1"/>
  <c r="C5" i="147"/>
  <c r="F68" i="155" l="1"/>
  <c r="F66" i="155"/>
  <c r="F64" i="155"/>
  <c r="F62" i="155"/>
  <c r="F60" i="155"/>
  <c r="F58" i="155"/>
  <c r="F56" i="155"/>
  <c r="F54" i="155"/>
  <c r="F52" i="155"/>
  <c r="F50" i="155"/>
  <c r="F48" i="155"/>
  <c r="F46" i="155"/>
  <c r="F44" i="155"/>
  <c r="F42" i="155"/>
  <c r="F40" i="155"/>
  <c r="F38" i="155"/>
  <c r="F36" i="155"/>
  <c r="F34" i="155"/>
  <c r="F32" i="155"/>
  <c r="F30" i="155"/>
  <c r="F28" i="155"/>
  <c r="F26" i="155"/>
  <c r="F24" i="155"/>
  <c r="F22" i="155"/>
  <c r="F20" i="155"/>
  <c r="F18" i="155"/>
  <c r="F16" i="155"/>
  <c r="F14" i="155"/>
  <c r="F12" i="155"/>
  <c r="F10" i="155"/>
  <c r="I82" i="166"/>
  <c r="I81" i="166"/>
  <c r="I80" i="166"/>
  <c r="I79" i="166"/>
  <c r="I78" i="166"/>
  <c r="I77" i="166"/>
  <c r="I76" i="166"/>
  <c r="I75" i="166"/>
  <c r="I74" i="166"/>
  <c r="I73" i="166"/>
  <c r="I72" i="166"/>
  <c r="I71" i="166"/>
  <c r="I70" i="166"/>
  <c r="I69" i="166"/>
  <c r="I68" i="166"/>
  <c r="I67" i="166"/>
  <c r="I66" i="166"/>
  <c r="I65" i="166"/>
  <c r="I64" i="166"/>
  <c r="I63" i="166"/>
  <c r="I62" i="166"/>
  <c r="I61" i="166"/>
  <c r="I60" i="166"/>
  <c r="I59" i="166"/>
  <c r="I58" i="166"/>
  <c r="I57" i="166"/>
  <c r="I56" i="166"/>
  <c r="I55" i="166"/>
  <c r="I54" i="166"/>
  <c r="I53" i="166"/>
  <c r="I52" i="166"/>
  <c r="I51" i="166"/>
  <c r="I49" i="166"/>
  <c r="I47" i="166"/>
  <c r="I45" i="166"/>
  <c r="I43" i="166"/>
  <c r="I41" i="166"/>
  <c r="I39" i="166"/>
  <c r="I37" i="166"/>
  <c r="I35" i="166"/>
  <c r="I33" i="166"/>
  <c r="I31" i="166"/>
  <c r="I29" i="166"/>
  <c r="I27" i="166"/>
  <c r="I25" i="166"/>
  <c r="I23" i="166"/>
  <c r="I21" i="166"/>
  <c r="I19" i="166"/>
  <c r="I17" i="166"/>
  <c r="I15" i="166"/>
  <c r="I13" i="166"/>
  <c r="I11" i="166"/>
  <c r="I9" i="166"/>
  <c r="I7" i="166"/>
  <c r="N81" i="166"/>
  <c r="N79" i="166"/>
  <c r="N77" i="166"/>
  <c r="N75" i="166"/>
  <c r="N73" i="166"/>
  <c r="N71" i="166"/>
  <c r="N69" i="166"/>
  <c r="N67" i="166"/>
  <c r="N65" i="166"/>
  <c r="N63" i="166"/>
  <c r="N61" i="166"/>
  <c r="N59" i="166"/>
  <c r="N57" i="166"/>
  <c r="N55" i="166"/>
  <c r="N53" i="166"/>
  <c r="N51" i="166"/>
  <c r="N49" i="166"/>
  <c r="N47" i="166"/>
  <c r="N45" i="166"/>
  <c r="N43" i="166"/>
  <c r="N41" i="166"/>
  <c r="N39" i="166"/>
  <c r="N37" i="166"/>
  <c r="N35" i="166"/>
  <c r="N33" i="166"/>
  <c r="N31" i="166"/>
  <c r="N29" i="166"/>
  <c r="N27" i="166"/>
  <c r="N25" i="166"/>
  <c r="N23" i="166"/>
  <c r="N21" i="166"/>
  <c r="N19" i="166"/>
  <c r="N17" i="166"/>
  <c r="N15" i="166"/>
  <c r="N13" i="166"/>
  <c r="N11" i="166"/>
  <c r="N9" i="166"/>
  <c r="N7" i="166"/>
  <c r="M63" i="163"/>
  <c r="L59" i="163"/>
  <c r="K63" i="163"/>
  <c r="J59" i="163"/>
  <c r="N67" i="163"/>
  <c r="F8" i="155"/>
  <c r="I50" i="166"/>
  <c r="I48" i="166"/>
  <c r="I46" i="166"/>
  <c r="I44" i="166"/>
  <c r="I42" i="166"/>
  <c r="I40" i="166"/>
  <c r="I38" i="166"/>
  <c r="I36" i="166"/>
  <c r="I34" i="166"/>
  <c r="I32" i="166"/>
  <c r="I30" i="166"/>
  <c r="I28" i="166"/>
  <c r="I26" i="166"/>
  <c r="I24" i="166"/>
  <c r="I22" i="166"/>
  <c r="I20" i="166"/>
  <c r="I18" i="166"/>
  <c r="I16" i="166"/>
  <c r="I14" i="166"/>
  <c r="I12" i="166"/>
  <c r="I10" i="166"/>
  <c r="I8" i="166"/>
  <c r="N82" i="166"/>
  <c r="O82" i="166" s="1"/>
  <c r="N80" i="166"/>
  <c r="O80" i="166" s="1"/>
  <c r="N78" i="166"/>
  <c r="O78" i="166" s="1"/>
  <c r="N76" i="166"/>
  <c r="O76" i="166" s="1"/>
  <c r="N74" i="166"/>
  <c r="O74" i="166" s="1"/>
  <c r="N72" i="166"/>
  <c r="O72" i="166" s="1"/>
  <c r="N70" i="166"/>
  <c r="O70" i="166" s="1"/>
  <c r="N68" i="166"/>
  <c r="O68" i="166" s="1"/>
  <c r="N66" i="166"/>
  <c r="O66" i="166" s="1"/>
  <c r="N64" i="166"/>
  <c r="O64" i="166" s="1"/>
  <c r="N62" i="166"/>
  <c r="O62" i="166" s="1"/>
  <c r="N60" i="166"/>
  <c r="O60" i="166" s="1"/>
  <c r="N58" i="166"/>
  <c r="O58" i="166" s="1"/>
  <c r="N56" i="166"/>
  <c r="O56" i="166" s="1"/>
  <c r="N54" i="166"/>
  <c r="O54" i="166" s="1"/>
  <c r="N52" i="166"/>
  <c r="O52" i="166" s="1"/>
  <c r="N50" i="166"/>
  <c r="N48" i="166"/>
  <c r="N46" i="166"/>
  <c r="N44" i="166"/>
  <c r="N42" i="166"/>
  <c r="N40" i="166"/>
  <c r="N38" i="166"/>
  <c r="N36" i="166"/>
  <c r="N34" i="166"/>
  <c r="N32" i="166"/>
  <c r="N30" i="166"/>
  <c r="N28" i="166"/>
  <c r="N26" i="166"/>
  <c r="N24" i="166"/>
  <c r="N22" i="166"/>
  <c r="N20" i="166"/>
  <c r="N18" i="166"/>
  <c r="N16" i="166"/>
  <c r="N14" i="166"/>
  <c r="N12" i="166"/>
  <c r="N10" i="166"/>
  <c r="N8" i="166"/>
  <c r="M59" i="163"/>
  <c r="L63" i="163"/>
  <c r="K59" i="163"/>
  <c r="J63" i="163"/>
  <c r="N63" i="163" s="1"/>
  <c r="O50" i="166"/>
  <c r="O48" i="166"/>
  <c r="O46" i="166"/>
  <c r="O44" i="166"/>
  <c r="O42" i="166"/>
  <c r="O40" i="166"/>
  <c r="O38" i="166"/>
  <c r="O36" i="166"/>
  <c r="O34" i="166"/>
  <c r="O32" i="166"/>
  <c r="O30" i="166"/>
  <c r="O28" i="166"/>
  <c r="O26" i="166"/>
  <c r="O24" i="166"/>
  <c r="O22" i="166"/>
  <c r="O20" i="166"/>
  <c r="O18" i="166"/>
  <c r="O16" i="166"/>
  <c r="O14" i="166"/>
  <c r="O12" i="166"/>
  <c r="O10" i="166"/>
  <c r="O8" i="166"/>
  <c r="F81" i="155"/>
  <c r="F79" i="155"/>
  <c r="F77" i="155"/>
  <c r="F75" i="155"/>
  <c r="F73" i="155"/>
  <c r="F71" i="155"/>
  <c r="F69" i="155"/>
  <c r="F67" i="155"/>
  <c r="F65" i="155"/>
  <c r="F63" i="155"/>
  <c r="F61" i="155"/>
  <c r="F59" i="155"/>
  <c r="F57" i="155"/>
  <c r="F55" i="155"/>
  <c r="F53" i="155"/>
  <c r="F51" i="155"/>
  <c r="F49" i="155"/>
  <c r="F47" i="155"/>
  <c r="F45" i="155"/>
  <c r="F43" i="155"/>
  <c r="F41" i="155"/>
  <c r="F39" i="155"/>
  <c r="F37" i="155"/>
  <c r="F35" i="155"/>
  <c r="F33" i="155"/>
  <c r="F31" i="155"/>
  <c r="F29" i="155"/>
  <c r="F27" i="155"/>
  <c r="F25" i="155"/>
  <c r="F23" i="155"/>
  <c r="F21" i="155"/>
  <c r="F19" i="155"/>
  <c r="F17" i="155"/>
  <c r="F15" i="155"/>
  <c r="F13" i="155"/>
  <c r="F11" i="155"/>
  <c r="F9" i="155"/>
  <c r="F7" i="155"/>
  <c r="O81" i="166"/>
  <c r="O79" i="166"/>
  <c r="O77" i="166"/>
  <c r="O75" i="166"/>
  <c r="O73" i="166"/>
  <c r="O71" i="166"/>
  <c r="O69" i="166"/>
  <c r="O67" i="166"/>
  <c r="O65" i="166"/>
  <c r="O63" i="166"/>
  <c r="O61" i="166"/>
  <c r="O59" i="166"/>
  <c r="O57" i="166"/>
  <c r="O55" i="166"/>
  <c r="O53" i="166"/>
  <c r="O51" i="166"/>
  <c r="O49" i="166"/>
  <c r="O47" i="166"/>
  <c r="O45" i="166"/>
  <c r="O43" i="166"/>
  <c r="O41" i="166"/>
  <c r="O39" i="166"/>
  <c r="O37" i="166"/>
  <c r="O35" i="166"/>
  <c r="O33" i="166"/>
  <c r="O31" i="166"/>
  <c r="O29" i="166"/>
  <c r="O27" i="166"/>
  <c r="O25" i="166"/>
  <c r="O23" i="166"/>
  <c r="O21" i="166"/>
  <c r="O19" i="166"/>
  <c r="O17" i="166"/>
  <c r="O15" i="166"/>
  <c r="O13" i="166"/>
  <c r="O11" i="166"/>
  <c r="O9" i="166"/>
  <c r="O7" i="166"/>
  <c r="N83" i="167"/>
  <c r="N81" i="167"/>
  <c r="N79" i="167"/>
  <c r="N77" i="167"/>
  <c r="N75" i="167"/>
  <c r="N73" i="167"/>
  <c r="N71" i="167"/>
  <c r="N69" i="167"/>
  <c r="N67" i="167"/>
  <c r="N65" i="167"/>
  <c r="N63" i="167"/>
  <c r="N61" i="167"/>
  <c r="N59" i="167"/>
  <c r="N57" i="167"/>
  <c r="N55" i="167"/>
  <c r="N53" i="167"/>
  <c r="N51" i="167"/>
  <c r="N49" i="167"/>
  <c r="N47" i="167"/>
  <c r="N45" i="167"/>
  <c r="N43" i="167"/>
  <c r="N41" i="167"/>
  <c r="N39" i="167"/>
  <c r="N37" i="167"/>
  <c r="N35" i="167"/>
  <c r="N33" i="167"/>
  <c r="N31" i="167"/>
  <c r="N29" i="167"/>
  <c r="N27" i="167"/>
  <c r="N25" i="167"/>
  <c r="N23" i="167"/>
  <c r="N21" i="167"/>
  <c r="N19" i="167"/>
  <c r="N17" i="167"/>
  <c r="N15" i="167"/>
  <c r="N13" i="167"/>
  <c r="N11" i="167"/>
  <c r="N9" i="167"/>
  <c r="F82" i="167"/>
  <c r="F80" i="167"/>
  <c r="F78" i="167"/>
  <c r="F76" i="167"/>
  <c r="F74" i="167"/>
  <c r="F72" i="167"/>
  <c r="F70" i="167"/>
  <c r="F68" i="167"/>
  <c r="F66" i="167"/>
  <c r="F64" i="167"/>
  <c r="F62" i="167"/>
  <c r="F60" i="167"/>
  <c r="F58" i="167"/>
  <c r="F56" i="167"/>
  <c r="F54" i="167"/>
  <c r="F52" i="167"/>
  <c r="F50" i="167"/>
  <c r="F48" i="167"/>
  <c r="F46" i="167"/>
  <c r="F44" i="167"/>
  <c r="F42" i="167"/>
  <c r="F40" i="167"/>
  <c r="F38" i="167"/>
  <c r="F36" i="167"/>
  <c r="F34" i="167"/>
  <c r="F32" i="167"/>
  <c r="F30" i="167"/>
  <c r="F28" i="167"/>
  <c r="F26" i="167"/>
  <c r="F24" i="167"/>
  <c r="F22" i="167"/>
  <c r="F20" i="167"/>
  <c r="F18" i="167"/>
  <c r="F16" i="167"/>
  <c r="F14" i="167"/>
  <c r="F12" i="167"/>
  <c r="F10" i="167"/>
  <c r="F8" i="167"/>
  <c r="M57" i="163"/>
  <c r="M61" i="163"/>
  <c r="L57" i="163"/>
  <c r="L61" i="163"/>
  <c r="L65" i="163"/>
  <c r="L69" i="163"/>
  <c r="K57" i="163"/>
  <c r="K61" i="163"/>
  <c r="K65" i="163"/>
  <c r="K69" i="163"/>
  <c r="J57" i="163"/>
  <c r="N57" i="163" s="1"/>
  <c r="J61" i="163"/>
  <c r="N61" i="163" s="1"/>
  <c r="J65" i="163"/>
  <c r="N65" i="163" s="1"/>
  <c r="J69" i="163"/>
  <c r="N69" i="163" s="1"/>
  <c r="I58" i="163"/>
  <c r="I62" i="163"/>
  <c r="I66" i="163"/>
  <c r="I70" i="163"/>
  <c r="M58" i="163"/>
  <c r="M62" i="163"/>
  <c r="M66" i="163"/>
  <c r="M70" i="163"/>
  <c r="L58" i="163"/>
  <c r="L62" i="163"/>
  <c r="L66" i="163"/>
  <c r="L70" i="163"/>
  <c r="K58" i="163"/>
  <c r="K62" i="163"/>
  <c r="K66" i="163"/>
  <c r="K70" i="163"/>
  <c r="N82" i="167"/>
  <c r="N80" i="167"/>
  <c r="N78" i="167"/>
  <c r="N76" i="167"/>
  <c r="N74" i="167"/>
  <c r="N72" i="167"/>
  <c r="N70" i="167"/>
  <c r="N68" i="167"/>
  <c r="N66" i="167"/>
  <c r="N64" i="167"/>
  <c r="N62" i="167"/>
  <c r="N60" i="167"/>
  <c r="N58" i="167"/>
  <c r="N56" i="167"/>
  <c r="N54" i="167"/>
  <c r="N52" i="167"/>
  <c r="N50" i="167"/>
  <c r="N48" i="167"/>
  <c r="N46" i="167"/>
  <c r="N44" i="167"/>
  <c r="N42" i="167"/>
  <c r="N40" i="167"/>
  <c r="N38" i="167"/>
  <c r="N36" i="167"/>
  <c r="N34" i="167"/>
  <c r="N32" i="167"/>
  <c r="N30" i="167"/>
  <c r="N28" i="167"/>
  <c r="N26" i="167"/>
  <c r="N24" i="167"/>
  <c r="N22" i="167"/>
  <c r="N20" i="167"/>
  <c r="N18" i="167"/>
  <c r="N16" i="167"/>
  <c r="N14" i="167"/>
  <c r="N12" i="167"/>
  <c r="N10" i="167"/>
  <c r="N8" i="167"/>
  <c r="F83" i="167"/>
  <c r="F81" i="167"/>
  <c r="F79" i="167"/>
  <c r="F77" i="167"/>
  <c r="F75" i="167"/>
  <c r="F73" i="167"/>
  <c r="F71" i="167"/>
  <c r="F69" i="167"/>
  <c r="F67" i="167"/>
  <c r="F65" i="167"/>
  <c r="F63" i="167"/>
  <c r="F61" i="167"/>
  <c r="F59" i="167"/>
  <c r="F57" i="167"/>
  <c r="F55" i="167"/>
  <c r="F53" i="167"/>
  <c r="F51" i="167"/>
  <c r="F49" i="167"/>
  <c r="F47" i="167"/>
  <c r="F45" i="167"/>
  <c r="F43" i="167"/>
  <c r="F41" i="167"/>
  <c r="F39" i="167"/>
  <c r="F37" i="167"/>
  <c r="F35" i="167"/>
  <c r="F33" i="167"/>
  <c r="F31" i="167"/>
  <c r="F29" i="167"/>
  <c r="F27" i="167"/>
  <c r="F25" i="167"/>
  <c r="F23" i="167"/>
  <c r="F21" i="167"/>
  <c r="F19" i="167"/>
  <c r="F17" i="167"/>
  <c r="F15" i="167"/>
  <c r="F13" i="167"/>
  <c r="F11" i="167"/>
  <c r="F9" i="167"/>
  <c r="I56" i="163"/>
  <c r="I60" i="163"/>
  <c r="I64" i="163"/>
  <c r="I68" i="163"/>
  <c r="M56" i="163"/>
  <c r="M60" i="163"/>
  <c r="M64" i="163"/>
  <c r="M68" i="163"/>
  <c r="L56" i="163"/>
  <c r="L60" i="163"/>
  <c r="L64" i="163"/>
  <c r="L68" i="163"/>
  <c r="K56" i="163"/>
  <c r="K60" i="163"/>
  <c r="K64" i="163"/>
  <c r="K68" i="163"/>
  <c r="J7" i="164"/>
  <c r="K7" i="164"/>
  <c r="L7" i="164"/>
  <c r="M7" i="164"/>
  <c r="J8" i="164"/>
  <c r="K8" i="164"/>
  <c r="L8" i="164"/>
  <c r="M8" i="164"/>
  <c r="J9" i="164"/>
  <c r="K9" i="164"/>
  <c r="L9" i="164"/>
  <c r="M9" i="164"/>
  <c r="J10" i="164"/>
  <c r="K10" i="164"/>
  <c r="L10" i="164"/>
  <c r="M10" i="164"/>
  <c r="J11" i="164"/>
  <c r="K11" i="164"/>
  <c r="L11" i="164"/>
  <c r="M11" i="164"/>
  <c r="J12" i="164"/>
  <c r="K12" i="164"/>
  <c r="L12" i="164"/>
  <c r="M12" i="164"/>
  <c r="J13" i="164"/>
  <c r="K13" i="164"/>
  <c r="L13" i="164"/>
  <c r="M13" i="164"/>
  <c r="J14" i="164"/>
  <c r="K14" i="164"/>
  <c r="L14" i="164"/>
  <c r="M14" i="164"/>
  <c r="J15" i="164"/>
  <c r="K15" i="164"/>
  <c r="L15" i="164"/>
  <c r="M15" i="164"/>
  <c r="J16" i="164"/>
  <c r="K16" i="164"/>
  <c r="L16" i="164"/>
  <c r="M16" i="164"/>
  <c r="J17" i="164"/>
  <c r="K17" i="164"/>
  <c r="L17" i="164"/>
  <c r="M17" i="164"/>
  <c r="J18" i="164"/>
  <c r="K18" i="164"/>
  <c r="L18" i="164"/>
  <c r="M18" i="164"/>
  <c r="J19" i="164"/>
  <c r="K19" i="164"/>
  <c r="L19" i="164"/>
  <c r="M19" i="164"/>
  <c r="J20" i="164"/>
  <c r="K20" i="164"/>
  <c r="L20" i="164"/>
  <c r="M20" i="164"/>
  <c r="J21" i="164"/>
  <c r="K21" i="164"/>
  <c r="L21" i="164"/>
  <c r="M21" i="164"/>
  <c r="J22" i="164"/>
  <c r="K22" i="164"/>
  <c r="L22" i="164"/>
  <c r="M22" i="164"/>
  <c r="J23" i="164"/>
  <c r="K23" i="164"/>
  <c r="L23" i="164"/>
  <c r="M23" i="164"/>
  <c r="J24" i="164"/>
  <c r="K24" i="164"/>
  <c r="L24" i="164"/>
  <c r="M24" i="164"/>
  <c r="J25" i="164"/>
  <c r="K25" i="164"/>
  <c r="L25" i="164"/>
  <c r="M25" i="164"/>
  <c r="J26" i="164"/>
  <c r="K26" i="164"/>
  <c r="L26" i="164"/>
  <c r="M26" i="164"/>
  <c r="J27" i="164"/>
  <c r="K27" i="164"/>
  <c r="L27" i="164"/>
  <c r="M27" i="164"/>
  <c r="J28" i="164"/>
  <c r="K28" i="164"/>
  <c r="L28" i="164"/>
  <c r="M28" i="164"/>
  <c r="J29" i="164"/>
  <c r="K29" i="164"/>
  <c r="L29" i="164"/>
  <c r="M29" i="164"/>
  <c r="J30" i="164"/>
  <c r="K30" i="164"/>
  <c r="L30" i="164"/>
  <c r="M30" i="164"/>
  <c r="J31" i="164"/>
  <c r="K31" i="164"/>
  <c r="L31" i="164"/>
  <c r="M31" i="164"/>
  <c r="J32" i="164"/>
  <c r="K32" i="164"/>
  <c r="L32" i="164"/>
  <c r="M32" i="164"/>
  <c r="J33" i="164"/>
  <c r="K33" i="164"/>
  <c r="L33" i="164"/>
  <c r="M33" i="164"/>
  <c r="J34" i="164"/>
  <c r="K34" i="164"/>
  <c r="L34" i="164"/>
  <c r="M34" i="164"/>
  <c r="J35" i="164"/>
  <c r="K35" i="164"/>
  <c r="L35" i="164"/>
  <c r="M35" i="164"/>
  <c r="J36" i="164"/>
  <c r="K36" i="164"/>
  <c r="L36" i="164"/>
  <c r="M36" i="164"/>
  <c r="J37" i="164"/>
  <c r="K37" i="164"/>
  <c r="L37" i="164"/>
  <c r="M37" i="164"/>
  <c r="J38" i="164"/>
  <c r="K38" i="164"/>
  <c r="L38" i="164"/>
  <c r="M38" i="164"/>
  <c r="J39" i="164"/>
  <c r="K39" i="164"/>
  <c r="L39" i="164"/>
  <c r="M39" i="164"/>
  <c r="J40" i="164"/>
  <c r="K40" i="164"/>
  <c r="L40" i="164"/>
  <c r="M40" i="164"/>
  <c r="J41" i="164"/>
  <c r="K41" i="164"/>
  <c r="L41" i="164"/>
  <c r="M41" i="164"/>
  <c r="J42" i="164"/>
  <c r="K42" i="164"/>
  <c r="L42" i="164"/>
  <c r="M42" i="164"/>
  <c r="J43" i="164"/>
  <c r="K43" i="164"/>
  <c r="L43" i="164"/>
  <c r="M43" i="164"/>
  <c r="J44" i="164"/>
  <c r="K44" i="164"/>
  <c r="L44" i="164"/>
  <c r="M44" i="164"/>
  <c r="J45" i="164"/>
  <c r="K45" i="164"/>
  <c r="L45" i="164"/>
  <c r="M45" i="164"/>
  <c r="J46" i="164"/>
  <c r="K46" i="164"/>
  <c r="L46" i="164"/>
  <c r="M46" i="164"/>
  <c r="J47" i="164"/>
  <c r="K47" i="164"/>
  <c r="L47" i="164"/>
  <c r="M47" i="164"/>
  <c r="J48" i="164"/>
  <c r="K48" i="164"/>
  <c r="L48" i="164"/>
  <c r="M48" i="164"/>
  <c r="J49" i="164"/>
  <c r="K49" i="164"/>
  <c r="L49" i="164"/>
  <c r="M49" i="164"/>
  <c r="J50" i="164"/>
  <c r="K50" i="164"/>
  <c r="L50" i="164"/>
  <c r="M50" i="164"/>
  <c r="J51" i="164"/>
  <c r="K51" i="164"/>
  <c r="L51" i="164"/>
  <c r="M51" i="164"/>
  <c r="J52" i="164"/>
  <c r="K52" i="164"/>
  <c r="L52" i="164"/>
  <c r="M52" i="164"/>
  <c r="J53" i="164"/>
  <c r="K53" i="164"/>
  <c r="L53" i="164"/>
  <c r="M53" i="164"/>
  <c r="J54" i="164"/>
  <c r="K54" i="164"/>
  <c r="L54" i="164"/>
  <c r="M54" i="164"/>
  <c r="J55" i="164"/>
  <c r="K55" i="164"/>
  <c r="L55" i="164"/>
  <c r="M55" i="164"/>
  <c r="J56" i="164"/>
  <c r="K56" i="164"/>
  <c r="L56" i="164"/>
  <c r="M56" i="164"/>
  <c r="J57" i="164"/>
  <c r="K57" i="164"/>
  <c r="L57" i="164"/>
  <c r="M57" i="164"/>
  <c r="J58" i="164"/>
  <c r="K58" i="164"/>
  <c r="L58" i="164"/>
  <c r="M58" i="164"/>
  <c r="J59" i="164"/>
  <c r="K59" i="164"/>
  <c r="L59" i="164"/>
  <c r="M59" i="164"/>
  <c r="J60" i="164"/>
  <c r="K60" i="164"/>
  <c r="L60" i="164"/>
  <c r="M60" i="164"/>
  <c r="J61" i="164"/>
  <c r="K61" i="164"/>
  <c r="L61" i="164"/>
  <c r="M61" i="164"/>
  <c r="J62" i="164"/>
  <c r="K62" i="164"/>
  <c r="L62" i="164"/>
  <c r="M62" i="164"/>
  <c r="J63" i="164"/>
  <c r="K63" i="164"/>
  <c r="L63" i="164"/>
  <c r="M63" i="164"/>
  <c r="J64" i="164"/>
  <c r="K64" i="164"/>
  <c r="L64" i="164"/>
  <c r="M64" i="164"/>
  <c r="J65" i="164"/>
  <c r="K65" i="164"/>
  <c r="L65" i="164"/>
  <c r="M65" i="164"/>
  <c r="J66" i="164"/>
  <c r="K66" i="164"/>
  <c r="L66" i="164"/>
  <c r="M66" i="164"/>
  <c r="J67" i="164"/>
  <c r="K67" i="164"/>
  <c r="L67" i="164"/>
  <c r="M67" i="164"/>
  <c r="J68" i="164"/>
  <c r="K68" i="164"/>
  <c r="L68" i="164"/>
  <c r="M68" i="164"/>
  <c r="J69" i="164"/>
  <c r="K69" i="164"/>
  <c r="L69" i="164"/>
  <c r="M69" i="164"/>
  <c r="J70" i="164"/>
  <c r="K70" i="164"/>
  <c r="L70" i="164"/>
  <c r="M70" i="164"/>
  <c r="J71" i="164"/>
  <c r="K71" i="164"/>
  <c r="L71" i="164"/>
  <c r="M71" i="164"/>
  <c r="J72" i="164"/>
  <c r="K72" i="164"/>
  <c r="L72" i="164"/>
  <c r="M72" i="164"/>
  <c r="J73" i="164"/>
  <c r="K73" i="164"/>
  <c r="L73" i="164"/>
  <c r="M73" i="164"/>
  <c r="J74" i="164"/>
  <c r="K74" i="164"/>
  <c r="L74" i="164"/>
  <c r="M74" i="164"/>
  <c r="J75" i="164"/>
  <c r="K75" i="164"/>
  <c r="L75" i="164"/>
  <c r="M75" i="164"/>
  <c r="J76" i="164"/>
  <c r="K76" i="164"/>
  <c r="L76" i="164"/>
  <c r="M76" i="164"/>
  <c r="J77" i="164"/>
  <c r="K77" i="164"/>
  <c r="L77" i="164"/>
  <c r="M77" i="164"/>
  <c r="J78" i="164"/>
  <c r="K78" i="164"/>
  <c r="L78" i="164"/>
  <c r="M78" i="164"/>
  <c r="J79" i="164"/>
  <c r="K79" i="164"/>
  <c r="L79" i="164"/>
  <c r="M79" i="164"/>
  <c r="J80" i="164"/>
  <c r="K80" i="164"/>
  <c r="L80" i="164"/>
  <c r="M80" i="164"/>
  <c r="J81" i="164"/>
  <c r="K81" i="164"/>
  <c r="L81" i="164"/>
  <c r="M81" i="164"/>
  <c r="J82" i="164"/>
  <c r="K82" i="164"/>
  <c r="L82" i="164"/>
  <c r="M82" i="164"/>
  <c r="J83" i="164"/>
  <c r="K83" i="164"/>
  <c r="L83" i="164"/>
  <c r="M83" i="164"/>
  <c r="K6" i="164"/>
  <c r="L6" i="164"/>
  <c r="M6" i="164"/>
  <c r="J6" i="164"/>
  <c r="C7" i="164"/>
  <c r="D7" i="164"/>
  <c r="E7" i="164"/>
  <c r="F7" i="164"/>
  <c r="G7" i="164"/>
  <c r="H7" i="164"/>
  <c r="C8" i="164"/>
  <c r="D8" i="164"/>
  <c r="E8" i="164"/>
  <c r="F8" i="164"/>
  <c r="G8" i="164"/>
  <c r="H8" i="164"/>
  <c r="C9" i="164"/>
  <c r="D9" i="164"/>
  <c r="E9" i="164"/>
  <c r="F9" i="164"/>
  <c r="G9" i="164"/>
  <c r="H9" i="164"/>
  <c r="C10" i="164"/>
  <c r="D10" i="164"/>
  <c r="E10" i="164"/>
  <c r="F10" i="164"/>
  <c r="G10" i="164"/>
  <c r="H10" i="164"/>
  <c r="C11" i="164"/>
  <c r="D11" i="164"/>
  <c r="E11" i="164"/>
  <c r="F11" i="164"/>
  <c r="G11" i="164"/>
  <c r="H11" i="164"/>
  <c r="C12" i="164"/>
  <c r="D12" i="164"/>
  <c r="E12" i="164"/>
  <c r="F12" i="164"/>
  <c r="G12" i="164"/>
  <c r="H12" i="164"/>
  <c r="C13" i="164"/>
  <c r="D13" i="164"/>
  <c r="E13" i="164"/>
  <c r="F13" i="164"/>
  <c r="G13" i="164"/>
  <c r="H13" i="164"/>
  <c r="C14" i="164"/>
  <c r="D14" i="164"/>
  <c r="E14" i="164"/>
  <c r="F14" i="164"/>
  <c r="G14" i="164"/>
  <c r="H14" i="164"/>
  <c r="C15" i="164"/>
  <c r="D15" i="164"/>
  <c r="E15" i="164"/>
  <c r="F15" i="164"/>
  <c r="G15" i="164"/>
  <c r="H15" i="164"/>
  <c r="C16" i="164"/>
  <c r="D16" i="164"/>
  <c r="E16" i="164"/>
  <c r="F16" i="164"/>
  <c r="G16" i="164"/>
  <c r="H16" i="164"/>
  <c r="C17" i="164"/>
  <c r="D17" i="164"/>
  <c r="E17" i="164"/>
  <c r="F17" i="164"/>
  <c r="G17" i="164"/>
  <c r="H17" i="164"/>
  <c r="C18" i="164"/>
  <c r="D18" i="164"/>
  <c r="E18" i="164"/>
  <c r="F18" i="164"/>
  <c r="G18" i="164"/>
  <c r="H18" i="164"/>
  <c r="C19" i="164"/>
  <c r="D19" i="164"/>
  <c r="E19" i="164"/>
  <c r="F19" i="164"/>
  <c r="G19" i="164"/>
  <c r="H19" i="164"/>
  <c r="C20" i="164"/>
  <c r="D20" i="164"/>
  <c r="E20" i="164"/>
  <c r="F20" i="164"/>
  <c r="G20" i="164"/>
  <c r="H20" i="164"/>
  <c r="C21" i="164"/>
  <c r="D21" i="164"/>
  <c r="E21" i="164"/>
  <c r="F21" i="164"/>
  <c r="G21" i="164"/>
  <c r="H21" i="164"/>
  <c r="C22" i="164"/>
  <c r="D22" i="164"/>
  <c r="E22" i="164"/>
  <c r="F22" i="164"/>
  <c r="G22" i="164"/>
  <c r="H22" i="164"/>
  <c r="C23" i="164"/>
  <c r="D23" i="164"/>
  <c r="E23" i="164"/>
  <c r="F23" i="164"/>
  <c r="G23" i="164"/>
  <c r="H23" i="164"/>
  <c r="C24" i="164"/>
  <c r="D24" i="164"/>
  <c r="E24" i="164"/>
  <c r="F24" i="164"/>
  <c r="G24" i="164"/>
  <c r="H24" i="164"/>
  <c r="C25" i="164"/>
  <c r="D25" i="164"/>
  <c r="E25" i="164"/>
  <c r="F25" i="164"/>
  <c r="G25" i="164"/>
  <c r="H25" i="164"/>
  <c r="C26" i="164"/>
  <c r="D26" i="164"/>
  <c r="E26" i="164"/>
  <c r="F26" i="164"/>
  <c r="G26" i="164"/>
  <c r="H26" i="164"/>
  <c r="C27" i="164"/>
  <c r="D27" i="164"/>
  <c r="E27" i="164"/>
  <c r="F27" i="164"/>
  <c r="G27" i="164"/>
  <c r="H27" i="164"/>
  <c r="C28" i="164"/>
  <c r="D28" i="164"/>
  <c r="E28" i="164"/>
  <c r="F28" i="164"/>
  <c r="G28" i="164"/>
  <c r="H28" i="164"/>
  <c r="C29" i="164"/>
  <c r="D29" i="164"/>
  <c r="E29" i="164"/>
  <c r="F29" i="164"/>
  <c r="G29" i="164"/>
  <c r="H29" i="164"/>
  <c r="C30" i="164"/>
  <c r="D30" i="164"/>
  <c r="E30" i="164"/>
  <c r="F30" i="164"/>
  <c r="G30" i="164"/>
  <c r="H30" i="164"/>
  <c r="C31" i="164"/>
  <c r="D31" i="164"/>
  <c r="E31" i="164"/>
  <c r="F31" i="164"/>
  <c r="G31" i="164"/>
  <c r="H31" i="164"/>
  <c r="C32" i="164"/>
  <c r="D32" i="164"/>
  <c r="E32" i="164"/>
  <c r="F32" i="164"/>
  <c r="G32" i="164"/>
  <c r="H32" i="164"/>
  <c r="C33" i="164"/>
  <c r="D33" i="164"/>
  <c r="E33" i="164"/>
  <c r="F33" i="164"/>
  <c r="G33" i="164"/>
  <c r="H33" i="164"/>
  <c r="C34" i="164"/>
  <c r="D34" i="164"/>
  <c r="E34" i="164"/>
  <c r="F34" i="164"/>
  <c r="G34" i="164"/>
  <c r="H34" i="164"/>
  <c r="C35" i="164"/>
  <c r="D35" i="164"/>
  <c r="E35" i="164"/>
  <c r="F35" i="164"/>
  <c r="G35" i="164"/>
  <c r="H35" i="164"/>
  <c r="C36" i="164"/>
  <c r="D36" i="164"/>
  <c r="E36" i="164"/>
  <c r="F36" i="164"/>
  <c r="G36" i="164"/>
  <c r="H36" i="164"/>
  <c r="C37" i="164"/>
  <c r="D37" i="164"/>
  <c r="E37" i="164"/>
  <c r="F37" i="164"/>
  <c r="G37" i="164"/>
  <c r="H37" i="164"/>
  <c r="C38" i="164"/>
  <c r="D38" i="164"/>
  <c r="E38" i="164"/>
  <c r="F38" i="164"/>
  <c r="G38" i="164"/>
  <c r="H38" i="164"/>
  <c r="C39" i="164"/>
  <c r="D39" i="164"/>
  <c r="E39" i="164"/>
  <c r="F39" i="164"/>
  <c r="G39" i="164"/>
  <c r="H39" i="164"/>
  <c r="C40" i="164"/>
  <c r="D40" i="164"/>
  <c r="E40" i="164"/>
  <c r="F40" i="164"/>
  <c r="G40" i="164"/>
  <c r="H40" i="164"/>
  <c r="C41" i="164"/>
  <c r="D41" i="164"/>
  <c r="E41" i="164"/>
  <c r="F41" i="164"/>
  <c r="G41" i="164"/>
  <c r="H41" i="164"/>
  <c r="C42" i="164"/>
  <c r="D42" i="164"/>
  <c r="E42" i="164"/>
  <c r="F42" i="164"/>
  <c r="G42" i="164"/>
  <c r="H42" i="164"/>
  <c r="C43" i="164"/>
  <c r="D43" i="164"/>
  <c r="E43" i="164"/>
  <c r="F43" i="164"/>
  <c r="G43" i="164"/>
  <c r="H43" i="164"/>
  <c r="C44" i="164"/>
  <c r="D44" i="164"/>
  <c r="E44" i="164"/>
  <c r="F44" i="164"/>
  <c r="G44" i="164"/>
  <c r="H44" i="164"/>
  <c r="C45" i="164"/>
  <c r="D45" i="164"/>
  <c r="E45" i="164"/>
  <c r="F45" i="164"/>
  <c r="G45" i="164"/>
  <c r="H45" i="164"/>
  <c r="C46" i="164"/>
  <c r="D46" i="164"/>
  <c r="E46" i="164"/>
  <c r="F46" i="164"/>
  <c r="G46" i="164"/>
  <c r="H46" i="164"/>
  <c r="C47" i="164"/>
  <c r="D47" i="164"/>
  <c r="E47" i="164"/>
  <c r="F47" i="164"/>
  <c r="G47" i="164"/>
  <c r="H47" i="164"/>
  <c r="C48" i="164"/>
  <c r="D48" i="164"/>
  <c r="E48" i="164"/>
  <c r="F48" i="164"/>
  <c r="G48" i="164"/>
  <c r="H48" i="164"/>
  <c r="C49" i="164"/>
  <c r="D49" i="164"/>
  <c r="E49" i="164"/>
  <c r="F49" i="164"/>
  <c r="G49" i="164"/>
  <c r="H49" i="164"/>
  <c r="C50" i="164"/>
  <c r="D50" i="164"/>
  <c r="E50" i="164"/>
  <c r="F50" i="164"/>
  <c r="G50" i="164"/>
  <c r="H50" i="164"/>
  <c r="C51" i="164"/>
  <c r="D51" i="164"/>
  <c r="E51" i="164"/>
  <c r="F51" i="164"/>
  <c r="G51" i="164"/>
  <c r="H51" i="164"/>
  <c r="C52" i="164"/>
  <c r="D52" i="164"/>
  <c r="E52" i="164"/>
  <c r="F52" i="164"/>
  <c r="G52" i="164"/>
  <c r="H52" i="164"/>
  <c r="C53" i="164"/>
  <c r="D53" i="164"/>
  <c r="E53" i="164"/>
  <c r="F53" i="164"/>
  <c r="G53" i="164"/>
  <c r="H53" i="164"/>
  <c r="C54" i="164"/>
  <c r="D54" i="164"/>
  <c r="E54" i="164"/>
  <c r="F54" i="164"/>
  <c r="G54" i="164"/>
  <c r="H54" i="164"/>
  <c r="C55" i="164"/>
  <c r="D55" i="164"/>
  <c r="E55" i="164"/>
  <c r="F55" i="164"/>
  <c r="G55" i="164"/>
  <c r="H55" i="164"/>
  <c r="C56" i="164"/>
  <c r="D56" i="164"/>
  <c r="E56" i="164"/>
  <c r="F56" i="164"/>
  <c r="G56" i="164"/>
  <c r="H56" i="164"/>
  <c r="C57" i="164"/>
  <c r="D57" i="164"/>
  <c r="E57" i="164"/>
  <c r="F57" i="164"/>
  <c r="G57" i="164"/>
  <c r="H57" i="164"/>
  <c r="C58" i="164"/>
  <c r="D58" i="164"/>
  <c r="E58" i="164"/>
  <c r="F58" i="164"/>
  <c r="G58" i="164"/>
  <c r="H58" i="164"/>
  <c r="C59" i="164"/>
  <c r="D59" i="164"/>
  <c r="E59" i="164"/>
  <c r="F59" i="164"/>
  <c r="G59" i="164"/>
  <c r="H59" i="164"/>
  <c r="C60" i="164"/>
  <c r="D60" i="164"/>
  <c r="E60" i="164"/>
  <c r="F60" i="164"/>
  <c r="G60" i="164"/>
  <c r="H60" i="164"/>
  <c r="C61" i="164"/>
  <c r="D61" i="164"/>
  <c r="E61" i="164"/>
  <c r="F61" i="164"/>
  <c r="G61" i="164"/>
  <c r="H61" i="164"/>
  <c r="C62" i="164"/>
  <c r="D62" i="164"/>
  <c r="E62" i="164"/>
  <c r="F62" i="164"/>
  <c r="G62" i="164"/>
  <c r="H62" i="164"/>
  <c r="C63" i="164"/>
  <c r="D63" i="164"/>
  <c r="E63" i="164"/>
  <c r="F63" i="164"/>
  <c r="G63" i="164"/>
  <c r="H63" i="164"/>
  <c r="C64" i="164"/>
  <c r="D64" i="164"/>
  <c r="E64" i="164"/>
  <c r="F64" i="164"/>
  <c r="G64" i="164"/>
  <c r="H64" i="164"/>
  <c r="C65" i="164"/>
  <c r="D65" i="164"/>
  <c r="E65" i="164"/>
  <c r="F65" i="164"/>
  <c r="G65" i="164"/>
  <c r="H65" i="164"/>
  <c r="C66" i="164"/>
  <c r="D66" i="164"/>
  <c r="E66" i="164"/>
  <c r="F66" i="164"/>
  <c r="G66" i="164"/>
  <c r="H66" i="164"/>
  <c r="C67" i="164"/>
  <c r="D67" i="164"/>
  <c r="E67" i="164"/>
  <c r="F67" i="164"/>
  <c r="G67" i="164"/>
  <c r="H67" i="164"/>
  <c r="C68" i="164"/>
  <c r="D68" i="164"/>
  <c r="E68" i="164"/>
  <c r="F68" i="164"/>
  <c r="G68" i="164"/>
  <c r="H68" i="164"/>
  <c r="C69" i="164"/>
  <c r="D69" i="164"/>
  <c r="E69" i="164"/>
  <c r="F69" i="164"/>
  <c r="G69" i="164"/>
  <c r="H69" i="164"/>
  <c r="C70" i="164"/>
  <c r="D70" i="164"/>
  <c r="E70" i="164"/>
  <c r="F70" i="164"/>
  <c r="G70" i="164"/>
  <c r="H70" i="164"/>
  <c r="C71" i="164"/>
  <c r="D71" i="164"/>
  <c r="E71" i="164"/>
  <c r="F71" i="164"/>
  <c r="G71" i="164"/>
  <c r="H71" i="164"/>
  <c r="C72" i="164"/>
  <c r="D72" i="164"/>
  <c r="E72" i="164"/>
  <c r="F72" i="164"/>
  <c r="G72" i="164"/>
  <c r="H72" i="164"/>
  <c r="C73" i="164"/>
  <c r="D73" i="164"/>
  <c r="E73" i="164"/>
  <c r="F73" i="164"/>
  <c r="G73" i="164"/>
  <c r="H73" i="164"/>
  <c r="C74" i="164"/>
  <c r="D74" i="164"/>
  <c r="E74" i="164"/>
  <c r="F74" i="164"/>
  <c r="G74" i="164"/>
  <c r="H74" i="164"/>
  <c r="C75" i="164"/>
  <c r="D75" i="164"/>
  <c r="E75" i="164"/>
  <c r="F75" i="164"/>
  <c r="G75" i="164"/>
  <c r="H75" i="164"/>
  <c r="C76" i="164"/>
  <c r="D76" i="164"/>
  <c r="E76" i="164"/>
  <c r="F76" i="164"/>
  <c r="G76" i="164"/>
  <c r="H76" i="164"/>
  <c r="C77" i="164"/>
  <c r="D77" i="164"/>
  <c r="E77" i="164"/>
  <c r="F77" i="164"/>
  <c r="G77" i="164"/>
  <c r="H77" i="164"/>
  <c r="C78" i="164"/>
  <c r="D78" i="164"/>
  <c r="E78" i="164"/>
  <c r="F78" i="164"/>
  <c r="G78" i="164"/>
  <c r="H78" i="164"/>
  <c r="C79" i="164"/>
  <c r="D79" i="164"/>
  <c r="E79" i="164"/>
  <c r="F79" i="164"/>
  <c r="G79" i="164"/>
  <c r="H79" i="164"/>
  <c r="C80" i="164"/>
  <c r="D80" i="164"/>
  <c r="E80" i="164"/>
  <c r="F80" i="164"/>
  <c r="G80" i="164"/>
  <c r="H80" i="164"/>
  <c r="C81" i="164"/>
  <c r="D81" i="164"/>
  <c r="E81" i="164"/>
  <c r="F81" i="164"/>
  <c r="G81" i="164"/>
  <c r="H81" i="164"/>
  <c r="C82" i="164"/>
  <c r="D82" i="164"/>
  <c r="E82" i="164"/>
  <c r="F82" i="164"/>
  <c r="G82" i="164"/>
  <c r="H82" i="164"/>
  <c r="C83" i="164"/>
  <c r="D83" i="164"/>
  <c r="E83" i="164"/>
  <c r="F83" i="164"/>
  <c r="G83" i="164"/>
  <c r="H83" i="164"/>
  <c r="D6" i="164"/>
  <c r="E6" i="164"/>
  <c r="F6" i="164"/>
  <c r="G6" i="164"/>
  <c r="H6" i="164"/>
  <c r="C6" i="164"/>
  <c r="C7" i="145"/>
  <c r="C8" i="145"/>
  <c r="C9" i="145"/>
  <c r="C10" i="145"/>
  <c r="C11" i="145"/>
  <c r="C12" i="145"/>
  <c r="C13" i="145"/>
  <c r="C14" i="145"/>
  <c r="C15" i="145"/>
  <c r="C16" i="145"/>
  <c r="C17" i="145"/>
  <c r="C18" i="145"/>
  <c r="C19" i="145"/>
  <c r="C20" i="145"/>
  <c r="C21" i="145"/>
  <c r="C22" i="145"/>
  <c r="C23" i="145"/>
  <c r="C24" i="145"/>
  <c r="C25" i="145"/>
  <c r="C26" i="145"/>
  <c r="C27" i="145"/>
  <c r="C28" i="145"/>
  <c r="C29" i="145"/>
  <c r="C30" i="145"/>
  <c r="C31" i="145"/>
  <c r="C32" i="145"/>
  <c r="C33" i="145"/>
  <c r="C34" i="145"/>
  <c r="C35" i="145"/>
  <c r="C36" i="145"/>
  <c r="C37" i="145"/>
  <c r="C38" i="145"/>
  <c r="C39" i="145"/>
  <c r="C40" i="145"/>
  <c r="C41" i="145"/>
  <c r="C42" i="145"/>
  <c r="C43" i="145"/>
  <c r="C44" i="145"/>
  <c r="C45" i="145"/>
  <c r="C46" i="145"/>
  <c r="C47" i="145"/>
  <c r="C48" i="145"/>
  <c r="C49" i="145"/>
  <c r="C50" i="145"/>
  <c r="C51" i="145"/>
  <c r="C52" i="145"/>
  <c r="C53" i="145"/>
  <c r="C54" i="145"/>
  <c r="C55" i="145"/>
  <c r="C56" i="145"/>
  <c r="C57" i="145"/>
  <c r="C58" i="145"/>
  <c r="C59" i="145"/>
  <c r="C60" i="145"/>
  <c r="C61" i="145"/>
  <c r="C62" i="145"/>
  <c r="C63" i="145"/>
  <c r="C64" i="145"/>
  <c r="C65" i="145"/>
  <c r="C66" i="145"/>
  <c r="C67" i="145"/>
  <c r="C68" i="145"/>
  <c r="C69" i="145"/>
  <c r="C70" i="145"/>
  <c r="C71" i="145"/>
  <c r="C72" i="145"/>
  <c r="C73" i="145"/>
  <c r="C74" i="145"/>
  <c r="C75" i="145"/>
  <c r="C76" i="145"/>
  <c r="C77" i="145"/>
  <c r="C78" i="145"/>
  <c r="C79" i="145"/>
  <c r="C80" i="145"/>
  <c r="C81" i="145"/>
  <c r="C82" i="145"/>
  <c r="C83" i="145"/>
  <c r="D7" i="145"/>
  <c r="D8" i="145"/>
  <c r="D9" i="145"/>
  <c r="D10" i="145"/>
  <c r="D11" i="145"/>
  <c r="D12" i="145"/>
  <c r="D13" i="145"/>
  <c r="D14" i="145"/>
  <c r="D15" i="145"/>
  <c r="D16" i="145"/>
  <c r="D17" i="145"/>
  <c r="D18" i="145"/>
  <c r="D19" i="145"/>
  <c r="D20" i="145"/>
  <c r="D21" i="145"/>
  <c r="D22" i="145"/>
  <c r="D23" i="145"/>
  <c r="D24" i="145"/>
  <c r="D25" i="145"/>
  <c r="D26" i="145"/>
  <c r="D27" i="145"/>
  <c r="D28" i="145"/>
  <c r="D29" i="145"/>
  <c r="D30" i="145"/>
  <c r="D31" i="145"/>
  <c r="D32" i="145"/>
  <c r="D33" i="145"/>
  <c r="D34" i="145"/>
  <c r="D35" i="145"/>
  <c r="D36" i="145"/>
  <c r="D37" i="145"/>
  <c r="D38" i="145"/>
  <c r="D39" i="145"/>
  <c r="D40" i="145"/>
  <c r="D41" i="145"/>
  <c r="D42" i="145"/>
  <c r="D43" i="145"/>
  <c r="D44" i="145"/>
  <c r="D45" i="145"/>
  <c r="D46" i="145"/>
  <c r="D47" i="145"/>
  <c r="D48" i="145"/>
  <c r="D49" i="145"/>
  <c r="D50" i="145"/>
  <c r="D51" i="145"/>
  <c r="D52" i="145"/>
  <c r="D53" i="145"/>
  <c r="D54" i="145"/>
  <c r="D55" i="145"/>
  <c r="D56" i="145"/>
  <c r="D57" i="145"/>
  <c r="D58" i="145"/>
  <c r="D59" i="145"/>
  <c r="D60" i="145"/>
  <c r="D61" i="145"/>
  <c r="D62" i="145"/>
  <c r="D63" i="145"/>
  <c r="D64" i="145"/>
  <c r="D65" i="145"/>
  <c r="D66" i="145"/>
  <c r="D67" i="145"/>
  <c r="D68" i="145"/>
  <c r="D69" i="145"/>
  <c r="D70" i="145"/>
  <c r="D71" i="145"/>
  <c r="D72" i="145"/>
  <c r="D73" i="145"/>
  <c r="D74" i="145"/>
  <c r="D75" i="145"/>
  <c r="D76" i="145"/>
  <c r="D77" i="145"/>
  <c r="D78" i="145"/>
  <c r="D79" i="145"/>
  <c r="D80" i="145"/>
  <c r="D81" i="145"/>
  <c r="D82" i="145"/>
  <c r="D83" i="145"/>
  <c r="D6" i="145"/>
  <c r="D7" i="144"/>
  <c r="D8" i="144"/>
  <c r="D9" i="144"/>
  <c r="D10" i="144"/>
  <c r="D11" i="144"/>
  <c r="D12" i="144"/>
  <c r="D13" i="144"/>
  <c r="D14" i="144"/>
  <c r="D15" i="144"/>
  <c r="D16" i="144"/>
  <c r="D17" i="144"/>
  <c r="D18" i="144"/>
  <c r="D19" i="144"/>
  <c r="D20" i="144"/>
  <c r="D21" i="144"/>
  <c r="D22" i="144"/>
  <c r="D23" i="144"/>
  <c r="D24" i="144"/>
  <c r="D25" i="144"/>
  <c r="D26" i="144"/>
  <c r="D27" i="144"/>
  <c r="D28" i="144"/>
  <c r="D29" i="144"/>
  <c r="D30" i="144"/>
  <c r="D31" i="144"/>
  <c r="D32" i="144"/>
  <c r="D33" i="144"/>
  <c r="D34" i="144"/>
  <c r="D35" i="144"/>
  <c r="D36" i="144"/>
  <c r="D37" i="144"/>
  <c r="D38" i="144"/>
  <c r="D39" i="144"/>
  <c r="D40" i="144"/>
  <c r="D41" i="144"/>
  <c r="D42" i="144"/>
  <c r="D43" i="144"/>
  <c r="D44" i="144"/>
  <c r="D45" i="144"/>
  <c r="D46" i="144"/>
  <c r="D47" i="144"/>
  <c r="D48" i="144"/>
  <c r="D49" i="144"/>
  <c r="D50" i="144"/>
  <c r="D51" i="144"/>
  <c r="D52" i="144"/>
  <c r="D53" i="144"/>
  <c r="D54" i="144"/>
  <c r="D55" i="144"/>
  <c r="D56" i="144"/>
  <c r="D57" i="144"/>
  <c r="D58" i="144"/>
  <c r="D59" i="144"/>
  <c r="D60" i="144"/>
  <c r="D61" i="144"/>
  <c r="D62" i="144"/>
  <c r="D63" i="144"/>
  <c r="D64" i="144"/>
  <c r="D65" i="144"/>
  <c r="D66" i="144"/>
  <c r="D67" i="144"/>
  <c r="D68" i="144"/>
  <c r="D69" i="144"/>
  <c r="D70" i="144"/>
  <c r="D71" i="144"/>
  <c r="D72" i="144"/>
  <c r="D73" i="144"/>
  <c r="D74" i="144"/>
  <c r="D75" i="144"/>
  <c r="D76" i="144"/>
  <c r="D77" i="144"/>
  <c r="D78" i="144"/>
  <c r="D79" i="144"/>
  <c r="D80" i="144"/>
  <c r="D82" i="144"/>
  <c r="D83" i="144"/>
  <c r="D6" i="144"/>
  <c r="C7" i="144"/>
  <c r="C8" i="144"/>
  <c r="C9" i="144"/>
  <c r="C10" i="144"/>
  <c r="C11" i="144"/>
  <c r="C12" i="144"/>
  <c r="C13" i="144"/>
  <c r="C14" i="144"/>
  <c r="C15" i="144"/>
  <c r="C16" i="144"/>
  <c r="C17" i="144"/>
  <c r="C18" i="144"/>
  <c r="C19" i="144"/>
  <c r="C20" i="144"/>
  <c r="C21" i="144"/>
  <c r="C22" i="144"/>
  <c r="C23" i="144"/>
  <c r="C24" i="144"/>
  <c r="C25" i="144"/>
  <c r="C26" i="144"/>
  <c r="C27" i="144"/>
  <c r="C28" i="144"/>
  <c r="C29" i="144"/>
  <c r="C30" i="144"/>
  <c r="C31" i="144"/>
  <c r="C32" i="144"/>
  <c r="C33" i="144"/>
  <c r="C34" i="144"/>
  <c r="C35" i="144"/>
  <c r="C36" i="144"/>
  <c r="C37" i="144"/>
  <c r="C38" i="144"/>
  <c r="C39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E59" i="144" s="1"/>
  <c r="C60" i="144"/>
  <c r="C61" i="144"/>
  <c r="C62" i="144"/>
  <c r="C63" i="144"/>
  <c r="C64" i="144"/>
  <c r="C65" i="144"/>
  <c r="C66" i="144"/>
  <c r="C67" i="144"/>
  <c r="C68" i="144"/>
  <c r="C69" i="144"/>
  <c r="C70" i="144"/>
  <c r="C71" i="144"/>
  <c r="C72" i="144"/>
  <c r="C73" i="144"/>
  <c r="C74" i="144"/>
  <c r="C75" i="144"/>
  <c r="E75" i="144" s="1"/>
  <c r="C76" i="144"/>
  <c r="C77" i="144"/>
  <c r="C78" i="144"/>
  <c r="C79" i="144"/>
  <c r="C80" i="144"/>
  <c r="C82" i="144"/>
  <c r="C83" i="144"/>
  <c r="C6" i="144"/>
  <c r="E79" i="144" l="1"/>
  <c r="E71" i="144"/>
  <c r="E67" i="144"/>
  <c r="E63" i="144"/>
  <c r="N59" i="163"/>
  <c r="E82" i="144"/>
  <c r="E77" i="144"/>
  <c r="E73" i="144"/>
  <c r="E69" i="144"/>
  <c r="E65" i="144"/>
  <c r="E61" i="144"/>
  <c r="E57" i="144"/>
  <c r="E83" i="144"/>
  <c r="E80" i="144"/>
  <c r="E78" i="144"/>
  <c r="E76" i="144"/>
  <c r="E74" i="144"/>
  <c r="E72" i="144"/>
  <c r="E70" i="144"/>
  <c r="E68" i="144"/>
  <c r="E66" i="144"/>
  <c r="E64" i="144"/>
  <c r="E62" i="144"/>
  <c r="E60" i="144"/>
  <c r="E58" i="144"/>
  <c r="E56" i="144"/>
  <c r="E82" i="145"/>
  <c r="E80" i="145"/>
  <c r="E78" i="145"/>
  <c r="E76" i="145"/>
  <c r="E74" i="145"/>
  <c r="E72" i="145"/>
  <c r="E70" i="145"/>
  <c r="E68" i="145"/>
  <c r="E66" i="145"/>
  <c r="E64" i="145"/>
  <c r="E62" i="145"/>
  <c r="E60" i="145"/>
  <c r="E58" i="145"/>
  <c r="E83" i="145"/>
  <c r="E81" i="145"/>
  <c r="E79" i="145"/>
  <c r="E77" i="145"/>
  <c r="E75" i="145"/>
  <c r="E73" i="145"/>
  <c r="E71" i="145"/>
  <c r="E69" i="145"/>
  <c r="E67" i="145"/>
  <c r="E65" i="145"/>
  <c r="E63" i="145"/>
  <c r="E61" i="145"/>
  <c r="E59" i="145"/>
  <c r="I80" i="164"/>
  <c r="I75" i="164"/>
  <c r="I72" i="164"/>
  <c r="I70" i="164"/>
  <c r="I67" i="164"/>
  <c r="I65" i="164"/>
  <c r="I63" i="164"/>
  <c r="I58" i="164"/>
  <c r="N64" i="163"/>
  <c r="N56" i="163"/>
  <c r="N66" i="163"/>
  <c r="N58" i="163"/>
  <c r="N68" i="163"/>
  <c r="N60" i="163"/>
  <c r="N70" i="163"/>
  <c r="N62" i="163"/>
  <c r="I83" i="164"/>
  <c r="I81" i="164"/>
  <c r="I79" i="164"/>
  <c r="I78" i="164"/>
  <c r="I77" i="164"/>
  <c r="I76" i="164"/>
  <c r="I74" i="164"/>
  <c r="I73" i="164"/>
  <c r="I71" i="164"/>
  <c r="I69" i="164"/>
  <c r="I68" i="164"/>
  <c r="I66" i="164"/>
  <c r="I82" i="164"/>
  <c r="I64" i="164"/>
  <c r="I62" i="164"/>
  <c r="I61" i="164"/>
  <c r="I60" i="164"/>
  <c r="I59" i="164"/>
  <c r="I57" i="164"/>
  <c r="I56" i="164"/>
  <c r="I55" i="164"/>
  <c r="I54" i="164"/>
  <c r="I53" i="164"/>
  <c r="I52" i="164"/>
  <c r="I51" i="164"/>
  <c r="I50" i="164"/>
  <c r="I49" i="164"/>
  <c r="I48" i="164"/>
  <c r="I47" i="164"/>
  <c r="I46" i="164"/>
  <c r="I45" i="164"/>
  <c r="I44" i="164"/>
  <c r="I43" i="164"/>
  <c r="I42" i="164"/>
  <c r="I41" i="164"/>
  <c r="I40" i="164"/>
  <c r="I39" i="164"/>
  <c r="I38" i="164"/>
  <c r="I37" i="164"/>
  <c r="I36" i="164"/>
  <c r="I35" i="164"/>
  <c r="I34" i="164"/>
  <c r="I33" i="164"/>
  <c r="I32" i="164"/>
  <c r="I31" i="164"/>
  <c r="I30" i="164"/>
  <c r="I29" i="164"/>
  <c r="I28" i="164"/>
  <c r="I27" i="164"/>
  <c r="I26" i="164"/>
  <c r="I25" i="164"/>
  <c r="I24" i="164"/>
  <c r="I22" i="164"/>
  <c r="I20" i="164"/>
  <c r="I18" i="164"/>
  <c r="I16" i="164"/>
  <c r="N83" i="164"/>
  <c r="N82" i="164"/>
  <c r="N81" i="164"/>
  <c r="N80" i="164"/>
  <c r="N79" i="164"/>
  <c r="N78" i="164"/>
  <c r="N77" i="164"/>
  <c r="N76" i="164"/>
  <c r="N75" i="164"/>
  <c r="N74" i="164"/>
  <c r="N73" i="164"/>
  <c r="N72" i="164"/>
  <c r="N71" i="164"/>
  <c r="N70" i="164"/>
  <c r="N69" i="164"/>
  <c r="N68" i="164"/>
  <c r="N67" i="164"/>
  <c r="N66" i="164"/>
  <c r="N65" i="164"/>
  <c r="N64" i="164"/>
  <c r="N63" i="164"/>
  <c r="N62" i="164"/>
  <c r="N61" i="164"/>
  <c r="N60" i="164"/>
  <c r="N59" i="164"/>
  <c r="N58" i="164"/>
  <c r="N57" i="164"/>
  <c r="N56" i="164"/>
  <c r="N55" i="164"/>
  <c r="N54" i="164"/>
  <c r="N53" i="164"/>
  <c r="N52" i="164"/>
  <c r="N51" i="164"/>
  <c r="N50" i="164"/>
  <c r="N49" i="164"/>
  <c r="N48" i="164"/>
  <c r="N47" i="164"/>
  <c r="N46" i="164"/>
  <c r="N45" i="164"/>
  <c r="N44" i="164"/>
  <c r="N43" i="164"/>
  <c r="N42" i="164"/>
  <c r="N41" i="164"/>
  <c r="N40" i="164"/>
  <c r="N39" i="164"/>
  <c r="N38" i="164"/>
  <c r="N37" i="164"/>
  <c r="N36" i="164"/>
  <c r="N35" i="164"/>
  <c r="N34" i="164"/>
  <c r="N33" i="164"/>
  <c r="N32" i="164"/>
  <c r="N31" i="164"/>
  <c r="N30" i="164"/>
  <c r="N29" i="164"/>
  <c r="N28" i="164"/>
  <c r="N27" i="164"/>
  <c r="N26" i="164"/>
  <c r="N25" i="164"/>
  <c r="N24" i="164"/>
  <c r="N23" i="164"/>
  <c r="N22" i="164"/>
  <c r="N21" i="164"/>
  <c r="N20" i="164"/>
  <c r="N19" i="164"/>
  <c r="N18" i="164"/>
  <c r="N17" i="164"/>
  <c r="N16" i="164"/>
  <c r="N15" i="164"/>
  <c r="N14" i="164"/>
  <c r="N13" i="164"/>
  <c r="N12" i="164"/>
  <c r="N11" i="164"/>
  <c r="N10" i="164"/>
  <c r="N9" i="164"/>
  <c r="N8" i="164"/>
  <c r="I23" i="164"/>
  <c r="I21" i="164"/>
  <c r="I19" i="164"/>
  <c r="I17" i="164"/>
  <c r="I15" i="164"/>
  <c r="I14" i="164"/>
  <c r="I13" i="164"/>
  <c r="I12" i="164"/>
  <c r="I11" i="164"/>
  <c r="I10" i="164"/>
  <c r="I9" i="164"/>
  <c r="I8" i="164"/>
  <c r="I7" i="164"/>
  <c r="O83" i="164"/>
  <c r="O82" i="164"/>
  <c r="O81" i="164"/>
  <c r="O80" i="164"/>
  <c r="O79" i="164"/>
  <c r="O78" i="164"/>
  <c r="O77" i="164"/>
  <c r="O76" i="164"/>
  <c r="O75" i="164"/>
  <c r="O74" i="164"/>
  <c r="O73" i="164"/>
  <c r="O72" i="164"/>
  <c r="O71" i="164"/>
  <c r="O70" i="164"/>
  <c r="O69" i="164"/>
  <c r="O68" i="164"/>
  <c r="O67" i="164"/>
  <c r="O66" i="164"/>
  <c r="O65" i="164"/>
  <c r="O64" i="164"/>
  <c r="O63" i="164"/>
  <c r="O62" i="164"/>
  <c r="O61" i="164"/>
  <c r="O60" i="164"/>
  <c r="O59" i="164"/>
  <c r="O58" i="164"/>
  <c r="O57" i="164"/>
  <c r="O56" i="164"/>
  <c r="O55" i="164"/>
  <c r="O54" i="164"/>
  <c r="O53" i="164"/>
  <c r="O52" i="164"/>
  <c r="O51" i="164"/>
  <c r="O50" i="164"/>
  <c r="O49" i="164"/>
  <c r="O48" i="164"/>
  <c r="O47" i="164"/>
  <c r="O46" i="164"/>
  <c r="O45" i="164"/>
  <c r="O44" i="164"/>
  <c r="O43" i="164"/>
  <c r="O42" i="164"/>
  <c r="O41" i="164"/>
  <c r="O40" i="164"/>
  <c r="O39" i="164"/>
  <c r="O38" i="164"/>
  <c r="O37" i="164"/>
  <c r="O36" i="164"/>
  <c r="O35" i="164"/>
  <c r="O34" i="164"/>
  <c r="O33" i="164"/>
  <c r="O32" i="164"/>
  <c r="O31" i="164"/>
  <c r="O30" i="164"/>
  <c r="O29" i="164"/>
  <c r="O28" i="164"/>
  <c r="O27" i="164"/>
  <c r="O26" i="164"/>
  <c r="O25" i="164"/>
  <c r="O24" i="164"/>
  <c r="O23" i="164"/>
  <c r="O22" i="164"/>
  <c r="O21" i="164"/>
  <c r="O20" i="164"/>
  <c r="O19" i="164"/>
  <c r="O18" i="164"/>
  <c r="O17" i="164"/>
  <c r="O16" i="164"/>
  <c r="O15" i="164"/>
  <c r="O14" i="164"/>
  <c r="O13" i="164"/>
  <c r="O12" i="164"/>
  <c r="O11" i="164"/>
  <c r="O10" i="164"/>
  <c r="O9" i="164"/>
  <c r="O8" i="164"/>
  <c r="C81" i="144"/>
  <c r="D81" i="144" l="1"/>
  <c r="E81" i="144" s="1"/>
  <c r="C6" i="160" l="1"/>
  <c r="C7" i="160"/>
  <c r="C8" i="160"/>
  <c r="C9" i="160"/>
  <c r="C5" i="160"/>
  <c r="C7" i="159"/>
  <c r="C6" i="159"/>
  <c r="C5" i="159"/>
  <c r="C12" i="158"/>
  <c r="C11" i="158"/>
  <c r="C10" i="158"/>
  <c r="C9" i="158"/>
  <c r="C8" i="158"/>
  <c r="C7" i="158"/>
  <c r="C6" i="158"/>
  <c r="C5" i="158"/>
  <c r="C18" i="157" l="1"/>
  <c r="Q18" i="161"/>
  <c r="Q19" i="161"/>
  <c r="Q20" i="161"/>
  <c r="Q21" i="161"/>
  <c r="Q22" i="161"/>
  <c r="Q23" i="161"/>
  <c r="Q24" i="161"/>
  <c r="Q25" i="161"/>
  <c r="Q26" i="161"/>
  <c r="Q27" i="161"/>
  <c r="Q28" i="161"/>
  <c r="Q29" i="161"/>
  <c r="Q30" i="161"/>
  <c r="Q31" i="161"/>
  <c r="Q32" i="161"/>
  <c r="Q33" i="161"/>
  <c r="Q34" i="161"/>
  <c r="Q35" i="161"/>
  <c r="Q36" i="161"/>
  <c r="Q37" i="161"/>
  <c r="Q38" i="161"/>
  <c r="Q39" i="161"/>
  <c r="Q40" i="161"/>
  <c r="Q41" i="161"/>
  <c r="Q42" i="161"/>
  <c r="Q43" i="161"/>
  <c r="Q44" i="161"/>
  <c r="Q45" i="161"/>
  <c r="Q46" i="161"/>
  <c r="Q47" i="161"/>
  <c r="Q48" i="161"/>
  <c r="Q49" i="161"/>
  <c r="Q50" i="161"/>
  <c r="Q51" i="161"/>
  <c r="Q52" i="161"/>
  <c r="Q53" i="161"/>
  <c r="Q54" i="161"/>
  <c r="Q55" i="161"/>
  <c r="Q56" i="161"/>
  <c r="Q57" i="161"/>
  <c r="Q58" i="161"/>
  <c r="Q59" i="161"/>
  <c r="Q60" i="161"/>
  <c r="Q61" i="161"/>
  <c r="Q62" i="161"/>
  <c r="Q63" i="161"/>
  <c r="Q64" i="161"/>
  <c r="Q65" i="161"/>
  <c r="Q66" i="161"/>
  <c r="Q67" i="161"/>
  <c r="Q68" i="161"/>
  <c r="Q69" i="161"/>
  <c r="Q70" i="161"/>
  <c r="Q71" i="161"/>
  <c r="Q72" i="161"/>
  <c r="Q73" i="161"/>
  <c r="Q74" i="161"/>
  <c r="Q75" i="161"/>
  <c r="Q76" i="161"/>
  <c r="Q77" i="161"/>
  <c r="Q78" i="161"/>
  <c r="Q80" i="161"/>
  <c r="Q81" i="161"/>
  <c r="U55" i="163" l="1"/>
  <c r="U56" i="163"/>
  <c r="U57" i="163"/>
  <c r="U58" i="163"/>
  <c r="U59" i="163"/>
  <c r="U60" i="163"/>
  <c r="U61" i="163"/>
  <c r="U62" i="163"/>
  <c r="U63" i="163"/>
  <c r="U64" i="163"/>
  <c r="U65" i="163"/>
  <c r="U66" i="163"/>
  <c r="U67" i="163"/>
  <c r="U68" i="163"/>
  <c r="U69" i="163"/>
  <c r="U70" i="163"/>
  <c r="T55" i="163"/>
  <c r="T56" i="163"/>
  <c r="T57" i="163"/>
  <c r="T58" i="163"/>
  <c r="T59" i="163"/>
  <c r="T60" i="163"/>
  <c r="T61" i="163"/>
  <c r="T62" i="163"/>
  <c r="T63" i="163"/>
  <c r="T64" i="163"/>
  <c r="T65" i="163"/>
  <c r="T66" i="163"/>
  <c r="T67" i="163"/>
  <c r="T68" i="163"/>
  <c r="T69" i="163"/>
  <c r="T70" i="163"/>
  <c r="S55" i="163"/>
  <c r="S56" i="163"/>
  <c r="S57" i="163"/>
  <c r="S58" i="163"/>
  <c r="S59" i="163"/>
  <c r="S60" i="163"/>
  <c r="S61" i="163"/>
  <c r="S62" i="163"/>
  <c r="S63" i="163"/>
  <c r="S64" i="163"/>
  <c r="S65" i="163"/>
  <c r="S66" i="163"/>
  <c r="S67" i="163"/>
  <c r="S68" i="163"/>
  <c r="S69" i="163"/>
  <c r="S70" i="163"/>
  <c r="R55" i="163"/>
  <c r="R56" i="163"/>
  <c r="R57" i="163"/>
  <c r="R58" i="163"/>
  <c r="R59" i="163"/>
  <c r="R60" i="163"/>
  <c r="R61" i="163"/>
  <c r="R62" i="163"/>
  <c r="R63" i="163"/>
  <c r="R64" i="163"/>
  <c r="R65" i="163"/>
  <c r="R66" i="163"/>
  <c r="R67" i="163"/>
  <c r="R68" i="163"/>
  <c r="R69" i="163"/>
  <c r="R70" i="163"/>
  <c r="Q55" i="163"/>
  <c r="V55" i="163" s="1"/>
  <c r="Q56" i="163"/>
  <c r="Q57" i="163"/>
  <c r="Q58" i="163"/>
  <c r="Q59" i="163"/>
  <c r="Q60" i="163"/>
  <c r="Q61" i="163"/>
  <c r="Q62" i="163"/>
  <c r="Q63" i="163"/>
  <c r="Q64" i="163"/>
  <c r="Q65" i="163"/>
  <c r="Q66" i="163"/>
  <c r="Q67" i="163"/>
  <c r="Q68" i="163"/>
  <c r="Q69" i="163"/>
  <c r="Q70" i="163"/>
  <c r="D7" i="122"/>
  <c r="D8" i="122"/>
  <c r="D9" i="122"/>
  <c r="D10" i="122"/>
  <c r="D11" i="122"/>
  <c r="D12" i="122"/>
  <c r="D13" i="122"/>
  <c r="D14" i="122"/>
  <c r="D15" i="122"/>
  <c r="D16" i="122"/>
  <c r="D17" i="122"/>
  <c r="D18" i="122"/>
  <c r="D19" i="122"/>
  <c r="D20" i="122"/>
  <c r="D21" i="122"/>
  <c r="D22" i="122"/>
  <c r="D23" i="122"/>
  <c r="D24" i="122"/>
  <c r="D25" i="122"/>
  <c r="D26" i="122"/>
  <c r="D27" i="122"/>
  <c r="D28" i="122"/>
  <c r="D29" i="122"/>
  <c r="D30" i="122"/>
  <c r="D31" i="122"/>
  <c r="D32" i="122"/>
  <c r="D33" i="122"/>
  <c r="D34" i="122"/>
  <c r="D35" i="122"/>
  <c r="D36" i="122"/>
  <c r="D37" i="122"/>
  <c r="D38" i="122"/>
  <c r="D39" i="122"/>
  <c r="D40" i="122"/>
  <c r="D41" i="122"/>
  <c r="D42" i="122"/>
  <c r="D43" i="122"/>
  <c r="D44" i="122"/>
  <c r="D45" i="122"/>
  <c r="D46" i="122"/>
  <c r="D47" i="122"/>
  <c r="D48" i="122"/>
  <c r="D49" i="122"/>
  <c r="D50" i="122"/>
  <c r="D51" i="122"/>
  <c r="D52" i="122"/>
  <c r="D53" i="122"/>
  <c r="D54" i="122"/>
  <c r="D55" i="122"/>
  <c r="D56" i="122"/>
  <c r="D57" i="122"/>
  <c r="D58" i="122"/>
  <c r="D59" i="122"/>
  <c r="D60" i="122"/>
  <c r="D61" i="122"/>
  <c r="D62" i="122"/>
  <c r="D63" i="122"/>
  <c r="D64" i="122"/>
  <c r="D65" i="122"/>
  <c r="D66" i="122"/>
  <c r="D67" i="122"/>
  <c r="D68" i="122"/>
  <c r="D69" i="122"/>
  <c r="D70" i="122"/>
  <c r="C7" i="122"/>
  <c r="C8" i="122"/>
  <c r="C9" i="122"/>
  <c r="C10" i="122"/>
  <c r="C11" i="122"/>
  <c r="C12" i="122"/>
  <c r="C13" i="122"/>
  <c r="C14" i="122"/>
  <c r="C15" i="122"/>
  <c r="C16" i="122"/>
  <c r="C17" i="122"/>
  <c r="C18" i="122"/>
  <c r="C19" i="122"/>
  <c r="C20" i="122"/>
  <c r="C21" i="122"/>
  <c r="C22" i="122"/>
  <c r="C23" i="122"/>
  <c r="C24" i="122"/>
  <c r="C25" i="122"/>
  <c r="C26" i="122"/>
  <c r="C27" i="122"/>
  <c r="C28" i="122"/>
  <c r="C29" i="122"/>
  <c r="C30" i="122"/>
  <c r="C31" i="122"/>
  <c r="C32" i="122"/>
  <c r="C33" i="122"/>
  <c r="C34" i="122"/>
  <c r="C35" i="122"/>
  <c r="C36" i="122"/>
  <c r="C37" i="122"/>
  <c r="C38" i="122"/>
  <c r="C39" i="122"/>
  <c r="C40" i="122"/>
  <c r="C41" i="122"/>
  <c r="C42" i="122"/>
  <c r="C43" i="122"/>
  <c r="C44" i="122"/>
  <c r="C45" i="122"/>
  <c r="C46" i="122"/>
  <c r="C47" i="122"/>
  <c r="C48" i="122"/>
  <c r="C49" i="122"/>
  <c r="C50" i="122"/>
  <c r="C51" i="122"/>
  <c r="C52" i="122"/>
  <c r="C53" i="122"/>
  <c r="C54" i="122"/>
  <c r="C55" i="122"/>
  <c r="C56" i="122"/>
  <c r="E56" i="122" s="1"/>
  <c r="C57" i="122"/>
  <c r="E57" i="122" s="1"/>
  <c r="C58" i="122"/>
  <c r="E58" i="122" s="1"/>
  <c r="C59" i="122"/>
  <c r="E59" i="122" s="1"/>
  <c r="C60" i="122"/>
  <c r="E60" i="122" s="1"/>
  <c r="C61" i="122"/>
  <c r="E61" i="122" s="1"/>
  <c r="C62" i="122"/>
  <c r="E62" i="122" s="1"/>
  <c r="C63" i="122"/>
  <c r="E63" i="122" s="1"/>
  <c r="C64" i="122"/>
  <c r="E64" i="122" s="1"/>
  <c r="C65" i="122"/>
  <c r="E65" i="122" s="1"/>
  <c r="C66" i="122"/>
  <c r="E66" i="122" s="1"/>
  <c r="C67" i="122"/>
  <c r="E67" i="122" s="1"/>
  <c r="C68" i="122"/>
  <c r="E68" i="122" s="1"/>
  <c r="C69" i="122"/>
  <c r="E69" i="122" s="1"/>
  <c r="C70" i="122"/>
  <c r="E70" i="122" s="1"/>
  <c r="D6" i="122"/>
  <c r="C6" i="122"/>
  <c r="D7" i="135"/>
  <c r="D8" i="135"/>
  <c r="D9" i="135"/>
  <c r="D10" i="135"/>
  <c r="D11" i="135"/>
  <c r="D12" i="135"/>
  <c r="D13" i="135"/>
  <c r="D14" i="135"/>
  <c r="D15" i="135"/>
  <c r="D16" i="135"/>
  <c r="D17" i="135"/>
  <c r="D18" i="135"/>
  <c r="D19" i="135"/>
  <c r="D20" i="135"/>
  <c r="D21" i="135"/>
  <c r="D22" i="135"/>
  <c r="D23" i="135"/>
  <c r="D24" i="135"/>
  <c r="D25" i="135"/>
  <c r="D26" i="135"/>
  <c r="D27" i="135"/>
  <c r="D28" i="135"/>
  <c r="D29" i="135"/>
  <c r="D30" i="135"/>
  <c r="D31" i="135"/>
  <c r="D32" i="135"/>
  <c r="D33" i="135"/>
  <c r="D34" i="135"/>
  <c r="D35" i="135"/>
  <c r="D36" i="135"/>
  <c r="D37" i="135"/>
  <c r="D38" i="135"/>
  <c r="D39" i="135"/>
  <c r="D40" i="135"/>
  <c r="D41" i="135"/>
  <c r="D42" i="135"/>
  <c r="D43" i="135"/>
  <c r="D44" i="135"/>
  <c r="D45" i="135"/>
  <c r="D46" i="135"/>
  <c r="D47" i="135"/>
  <c r="D48" i="135"/>
  <c r="D49" i="135"/>
  <c r="D50" i="135"/>
  <c r="D51" i="135"/>
  <c r="D52" i="135"/>
  <c r="D53" i="135"/>
  <c r="D54" i="135"/>
  <c r="D55" i="135"/>
  <c r="D56" i="135"/>
  <c r="D57" i="135"/>
  <c r="D58" i="135"/>
  <c r="D59" i="135"/>
  <c r="D60" i="135"/>
  <c r="D61" i="135"/>
  <c r="D62" i="135"/>
  <c r="D63" i="135"/>
  <c r="D64" i="135"/>
  <c r="D65" i="135"/>
  <c r="D66" i="135"/>
  <c r="D67" i="135"/>
  <c r="D68" i="135"/>
  <c r="D69" i="135"/>
  <c r="D70" i="135"/>
  <c r="D6" i="135"/>
  <c r="C7" i="135"/>
  <c r="C8" i="135"/>
  <c r="C9" i="135"/>
  <c r="C10" i="135"/>
  <c r="C11" i="135"/>
  <c r="C12" i="135"/>
  <c r="C13" i="135"/>
  <c r="C14" i="135"/>
  <c r="C15" i="135"/>
  <c r="C16" i="135"/>
  <c r="C17" i="135"/>
  <c r="C18" i="135"/>
  <c r="C19" i="135"/>
  <c r="C20" i="135"/>
  <c r="C21" i="135"/>
  <c r="C22" i="135"/>
  <c r="C23" i="135"/>
  <c r="C24" i="135"/>
  <c r="C25" i="135"/>
  <c r="C26" i="135"/>
  <c r="C27" i="135"/>
  <c r="C28" i="135"/>
  <c r="C29" i="135"/>
  <c r="C30" i="135"/>
  <c r="C31" i="135"/>
  <c r="C32" i="135"/>
  <c r="C33" i="135"/>
  <c r="C34" i="135"/>
  <c r="C35" i="135"/>
  <c r="C36" i="135"/>
  <c r="C37" i="135"/>
  <c r="C38" i="135"/>
  <c r="C39" i="135"/>
  <c r="C40" i="135"/>
  <c r="C41" i="135"/>
  <c r="C42" i="135"/>
  <c r="C43" i="135"/>
  <c r="C44" i="135"/>
  <c r="C45" i="135"/>
  <c r="C46" i="135"/>
  <c r="C47" i="135"/>
  <c r="C48" i="135"/>
  <c r="C49" i="135"/>
  <c r="C50" i="135"/>
  <c r="C51" i="135"/>
  <c r="C52" i="135"/>
  <c r="C53" i="135"/>
  <c r="C54" i="135"/>
  <c r="C55" i="135"/>
  <c r="C56" i="135"/>
  <c r="E56" i="135" s="1"/>
  <c r="C57" i="135"/>
  <c r="C58" i="135"/>
  <c r="C59" i="135"/>
  <c r="C60" i="135"/>
  <c r="E60" i="135" s="1"/>
  <c r="C61" i="135"/>
  <c r="C62" i="135"/>
  <c r="C63" i="135"/>
  <c r="C64" i="135"/>
  <c r="E64" i="135" s="1"/>
  <c r="C65" i="135"/>
  <c r="C66" i="135"/>
  <c r="C67" i="135"/>
  <c r="C68" i="135"/>
  <c r="E68" i="135" s="1"/>
  <c r="C69" i="135"/>
  <c r="C70" i="135"/>
  <c r="C6" i="135"/>
  <c r="E63" i="135"/>
  <c r="E56" i="130"/>
  <c r="E57" i="130"/>
  <c r="E58" i="130"/>
  <c r="E59" i="130"/>
  <c r="E60" i="130"/>
  <c r="E61" i="130"/>
  <c r="E62" i="130"/>
  <c r="E63" i="130"/>
  <c r="E64" i="130"/>
  <c r="E65" i="130"/>
  <c r="E66" i="130"/>
  <c r="E67" i="130"/>
  <c r="E68" i="130"/>
  <c r="E69" i="130"/>
  <c r="E70" i="130"/>
  <c r="E71" i="130"/>
  <c r="D56" i="130"/>
  <c r="D57" i="130"/>
  <c r="D58" i="130"/>
  <c r="D59" i="130"/>
  <c r="D60" i="130"/>
  <c r="D61" i="130"/>
  <c r="D62" i="130"/>
  <c r="D63" i="130"/>
  <c r="D64" i="130"/>
  <c r="D65" i="130"/>
  <c r="D66" i="130"/>
  <c r="D67" i="130"/>
  <c r="D68" i="130"/>
  <c r="D69" i="130"/>
  <c r="D70" i="130"/>
  <c r="D71" i="130"/>
  <c r="C56" i="130"/>
  <c r="C57" i="130"/>
  <c r="F57" i="130" s="1"/>
  <c r="C58" i="130"/>
  <c r="C59" i="130"/>
  <c r="F59" i="130" s="1"/>
  <c r="C60" i="130"/>
  <c r="C61" i="130"/>
  <c r="F61" i="130" s="1"/>
  <c r="C62" i="130"/>
  <c r="C63" i="130"/>
  <c r="F63" i="130" s="1"/>
  <c r="C64" i="130"/>
  <c r="C65" i="130"/>
  <c r="F65" i="130" s="1"/>
  <c r="C66" i="130"/>
  <c r="C67" i="130"/>
  <c r="F67" i="130" s="1"/>
  <c r="C68" i="130"/>
  <c r="C69" i="130"/>
  <c r="F69" i="130" s="1"/>
  <c r="C70" i="130"/>
  <c r="C71" i="130"/>
  <c r="F71" i="130" s="1"/>
  <c r="E56" i="134"/>
  <c r="E57" i="134"/>
  <c r="E58" i="134"/>
  <c r="E59" i="134"/>
  <c r="E60" i="134"/>
  <c r="E61" i="134"/>
  <c r="E62" i="134"/>
  <c r="E63" i="134"/>
  <c r="E64" i="134"/>
  <c r="E65" i="134"/>
  <c r="E66" i="134"/>
  <c r="E67" i="134"/>
  <c r="E68" i="134"/>
  <c r="E69" i="134"/>
  <c r="E70" i="134"/>
  <c r="E71" i="134"/>
  <c r="D56" i="134"/>
  <c r="D57" i="134"/>
  <c r="D58" i="134"/>
  <c r="D59" i="134"/>
  <c r="D60" i="134"/>
  <c r="D61" i="134"/>
  <c r="D62" i="134"/>
  <c r="D63" i="134"/>
  <c r="D64" i="134"/>
  <c r="D65" i="134"/>
  <c r="D66" i="134"/>
  <c r="D67" i="134"/>
  <c r="D68" i="134"/>
  <c r="D69" i="134"/>
  <c r="D70" i="134"/>
  <c r="D71" i="134"/>
  <c r="C56" i="134"/>
  <c r="C57" i="134"/>
  <c r="F57" i="134" s="1"/>
  <c r="C58" i="134"/>
  <c r="C59" i="134"/>
  <c r="F59" i="134" s="1"/>
  <c r="C60" i="134"/>
  <c r="C61" i="134"/>
  <c r="F61" i="134" s="1"/>
  <c r="C62" i="134"/>
  <c r="C63" i="134"/>
  <c r="F63" i="134" s="1"/>
  <c r="C64" i="134"/>
  <c r="C65" i="134"/>
  <c r="F65" i="134" s="1"/>
  <c r="C66" i="134"/>
  <c r="C67" i="134"/>
  <c r="F67" i="134" s="1"/>
  <c r="C68" i="134"/>
  <c r="C69" i="134"/>
  <c r="F69" i="134" s="1"/>
  <c r="C70" i="134"/>
  <c r="C71" i="134"/>
  <c r="F71" i="134" s="1"/>
  <c r="E69" i="135" l="1"/>
  <c r="E67" i="135"/>
  <c r="E65" i="135"/>
  <c r="E61" i="135"/>
  <c r="E59" i="135"/>
  <c r="E57" i="135"/>
  <c r="E70" i="135"/>
  <c r="E66" i="135"/>
  <c r="E62" i="135"/>
  <c r="E58" i="135"/>
  <c r="H71" i="134"/>
  <c r="H69" i="134"/>
  <c r="H67" i="134"/>
  <c r="H65" i="134"/>
  <c r="H63" i="134"/>
  <c r="H61" i="134"/>
  <c r="H59" i="134"/>
  <c r="H57" i="134"/>
  <c r="I71" i="134"/>
  <c r="I69" i="134"/>
  <c r="I67" i="134"/>
  <c r="I65" i="134"/>
  <c r="I63" i="134"/>
  <c r="I61" i="134"/>
  <c r="I59" i="134"/>
  <c r="I57" i="134"/>
  <c r="V70" i="163"/>
  <c r="W70" i="163" s="1"/>
  <c r="V68" i="163"/>
  <c r="W68" i="163" s="1"/>
  <c r="V66" i="163"/>
  <c r="W66" i="163" s="1"/>
  <c r="V64" i="163"/>
  <c r="W64" i="163" s="1"/>
  <c r="V62" i="163"/>
  <c r="W62" i="163" s="1"/>
  <c r="V60" i="163"/>
  <c r="W60" i="163" s="1"/>
  <c r="V58" i="163"/>
  <c r="W58" i="163" s="1"/>
  <c r="V56" i="163"/>
  <c r="W56" i="163" s="1"/>
  <c r="V69" i="163"/>
  <c r="W69" i="163" s="1"/>
  <c r="V67" i="163"/>
  <c r="X67" i="163" s="1"/>
  <c r="V65" i="163"/>
  <c r="W65" i="163" s="1"/>
  <c r="V63" i="163"/>
  <c r="X63" i="163" s="1"/>
  <c r="V61" i="163"/>
  <c r="W61" i="163" s="1"/>
  <c r="V59" i="163"/>
  <c r="X59" i="163" s="1"/>
  <c r="V57" i="163"/>
  <c r="W57" i="163" s="1"/>
  <c r="H71" i="130"/>
  <c r="H69" i="130"/>
  <c r="H67" i="130"/>
  <c r="H65" i="130"/>
  <c r="H63" i="130"/>
  <c r="H61" i="130"/>
  <c r="H59" i="130"/>
  <c r="H57" i="130"/>
  <c r="I71" i="130"/>
  <c r="I69" i="130"/>
  <c r="I67" i="130"/>
  <c r="I65" i="130"/>
  <c r="I63" i="130"/>
  <c r="I61" i="130"/>
  <c r="I59" i="130"/>
  <c r="I57" i="130"/>
  <c r="F70" i="130"/>
  <c r="H70" i="130" s="1"/>
  <c r="F68" i="130"/>
  <c r="G68" i="130" s="1"/>
  <c r="F66" i="130"/>
  <c r="H66" i="130" s="1"/>
  <c r="F64" i="130"/>
  <c r="G64" i="130" s="1"/>
  <c r="F62" i="130"/>
  <c r="H62" i="130" s="1"/>
  <c r="F60" i="130"/>
  <c r="G60" i="130" s="1"/>
  <c r="F58" i="130"/>
  <c r="H58" i="130" s="1"/>
  <c r="G71" i="130"/>
  <c r="G69" i="130"/>
  <c r="G67" i="130"/>
  <c r="G65" i="130"/>
  <c r="G63" i="130"/>
  <c r="G61" i="130"/>
  <c r="G59" i="130"/>
  <c r="G57" i="130"/>
  <c r="F70" i="134"/>
  <c r="G70" i="134" s="1"/>
  <c r="F68" i="134"/>
  <c r="H68" i="134" s="1"/>
  <c r="F66" i="134"/>
  <c r="G66" i="134" s="1"/>
  <c r="F64" i="134"/>
  <c r="I64" i="134" s="1"/>
  <c r="F62" i="134"/>
  <c r="G62" i="134" s="1"/>
  <c r="F60" i="134"/>
  <c r="H60" i="134" s="1"/>
  <c r="F58" i="134"/>
  <c r="G58" i="134" s="1"/>
  <c r="F56" i="134"/>
  <c r="I56" i="134" s="1"/>
  <c r="G71" i="134"/>
  <c r="J71" i="134" s="1"/>
  <c r="G69" i="134"/>
  <c r="J69" i="134" s="1"/>
  <c r="G67" i="134"/>
  <c r="J67" i="134" s="1"/>
  <c r="G65" i="134"/>
  <c r="J65" i="134" s="1"/>
  <c r="G63" i="134"/>
  <c r="J63" i="134" s="1"/>
  <c r="G61" i="134"/>
  <c r="J61" i="134" s="1"/>
  <c r="G59" i="134"/>
  <c r="J59" i="134" s="1"/>
  <c r="G57" i="134"/>
  <c r="J57" i="134" s="1"/>
  <c r="J57" i="130" l="1"/>
  <c r="J61" i="130"/>
  <c r="J65" i="130"/>
  <c r="J69" i="130"/>
  <c r="J59" i="130"/>
  <c r="J63" i="130"/>
  <c r="J67" i="130"/>
  <c r="J71" i="130"/>
  <c r="G68" i="134"/>
  <c r="H56" i="134"/>
  <c r="H64" i="134"/>
  <c r="I58" i="130"/>
  <c r="I66" i="130"/>
  <c r="G58" i="130"/>
  <c r="G66" i="130"/>
  <c r="AA59" i="163"/>
  <c r="AA63" i="163"/>
  <c r="AA67" i="163"/>
  <c r="Z57" i="163"/>
  <c r="Z61" i="163"/>
  <c r="Z65" i="163"/>
  <c r="Z69" i="163"/>
  <c r="Y59" i="163"/>
  <c r="Y63" i="163"/>
  <c r="Y67" i="163"/>
  <c r="X57" i="163"/>
  <c r="X61" i="163"/>
  <c r="X65" i="163"/>
  <c r="X69" i="163"/>
  <c r="W59" i="163"/>
  <c r="W63" i="163"/>
  <c r="W67" i="163"/>
  <c r="AA56" i="163"/>
  <c r="AA60" i="163"/>
  <c r="AA64" i="163"/>
  <c r="AA68" i="163"/>
  <c r="Z56" i="163"/>
  <c r="Z60" i="163"/>
  <c r="Z64" i="163"/>
  <c r="Z68" i="163"/>
  <c r="Y56" i="163"/>
  <c r="Y60" i="163"/>
  <c r="Y64" i="163"/>
  <c r="Y68" i="163"/>
  <c r="X56" i="163"/>
  <c r="AB56" i="163" s="1"/>
  <c r="X60" i="163"/>
  <c r="AB60" i="163" s="1"/>
  <c r="X64" i="163"/>
  <c r="AB64" i="163" s="1"/>
  <c r="X68" i="163"/>
  <c r="AB68" i="163" s="1"/>
  <c r="G60" i="134"/>
  <c r="I60" i="134"/>
  <c r="I68" i="134"/>
  <c r="I62" i="130"/>
  <c r="I70" i="130"/>
  <c r="G62" i="130"/>
  <c r="G70" i="130"/>
  <c r="AA57" i="163"/>
  <c r="AA61" i="163"/>
  <c r="AA65" i="163"/>
  <c r="AA69" i="163"/>
  <c r="Z59" i="163"/>
  <c r="Z63" i="163"/>
  <c r="Z67" i="163"/>
  <c r="Y57" i="163"/>
  <c r="Y61" i="163"/>
  <c r="Y65" i="163"/>
  <c r="Y69" i="163"/>
  <c r="AA58" i="163"/>
  <c r="AA62" i="163"/>
  <c r="AA66" i="163"/>
  <c r="AA70" i="163"/>
  <c r="Z58" i="163"/>
  <c r="Z62" i="163"/>
  <c r="Z66" i="163"/>
  <c r="Z70" i="163"/>
  <c r="Y58" i="163"/>
  <c r="Y62" i="163"/>
  <c r="Y66" i="163"/>
  <c r="Y70" i="163"/>
  <c r="X58" i="163"/>
  <c r="AB58" i="163" s="1"/>
  <c r="X62" i="163"/>
  <c r="AB62" i="163" s="1"/>
  <c r="X66" i="163"/>
  <c r="AB66" i="163" s="1"/>
  <c r="X70" i="163"/>
  <c r="AB70" i="163" s="1"/>
  <c r="H60" i="130"/>
  <c r="H64" i="130"/>
  <c r="H68" i="130"/>
  <c r="J58" i="130"/>
  <c r="J62" i="130"/>
  <c r="J66" i="130"/>
  <c r="J70" i="130"/>
  <c r="I60" i="130"/>
  <c r="I64" i="130"/>
  <c r="I68" i="130"/>
  <c r="J60" i="134"/>
  <c r="G56" i="134"/>
  <c r="J56" i="134" s="1"/>
  <c r="G64" i="134"/>
  <c r="J64" i="134" s="1"/>
  <c r="I66" i="134"/>
  <c r="H62" i="134"/>
  <c r="J62" i="134" s="1"/>
  <c r="I58" i="134"/>
  <c r="I70" i="134"/>
  <c r="J68" i="134"/>
  <c r="H66" i="134"/>
  <c r="J66" i="134" s="1"/>
  <c r="I62" i="134"/>
  <c r="H58" i="134"/>
  <c r="J58" i="134" s="1"/>
  <c r="H70" i="134"/>
  <c r="J70" i="134" l="1"/>
  <c r="AB65" i="163"/>
  <c r="AB57" i="163"/>
  <c r="AB69" i="163"/>
  <c r="AB61" i="163"/>
  <c r="J68" i="130"/>
  <c r="J60" i="130"/>
  <c r="J64" i="130"/>
  <c r="AB67" i="163"/>
  <c r="AB59" i="163"/>
  <c r="AB63" i="163"/>
  <c r="D7" i="125"/>
  <c r="D8" i="125"/>
  <c r="D9" i="125"/>
  <c r="D10" i="125"/>
  <c r="D11" i="125"/>
  <c r="D12" i="125"/>
  <c r="D13" i="125"/>
  <c r="D14" i="125"/>
  <c r="D15" i="125"/>
  <c r="D16" i="125"/>
  <c r="D17" i="125"/>
  <c r="D18" i="125"/>
  <c r="D19" i="125"/>
  <c r="D20" i="125"/>
  <c r="D21" i="125"/>
  <c r="D22" i="125"/>
  <c r="D23" i="125"/>
  <c r="D24" i="125"/>
  <c r="D25" i="125"/>
  <c r="D26" i="125"/>
  <c r="D27" i="125"/>
  <c r="D28" i="125"/>
  <c r="D29" i="125"/>
  <c r="D30" i="125"/>
  <c r="D31" i="125"/>
  <c r="D32" i="125"/>
  <c r="D33" i="125"/>
  <c r="D34" i="125"/>
  <c r="D35" i="125"/>
  <c r="D36" i="125"/>
  <c r="D37" i="125"/>
  <c r="D38" i="125"/>
  <c r="D39" i="125"/>
  <c r="D40" i="125"/>
  <c r="D41" i="125"/>
  <c r="D42" i="125"/>
  <c r="D43" i="125"/>
  <c r="D44" i="125"/>
  <c r="D45" i="125"/>
  <c r="D46" i="125"/>
  <c r="D47" i="125"/>
  <c r="D48" i="125"/>
  <c r="D49" i="125"/>
  <c r="D50" i="125"/>
  <c r="D51" i="125"/>
  <c r="D52" i="125"/>
  <c r="D53" i="125"/>
  <c r="D54" i="125"/>
  <c r="D55" i="125"/>
  <c r="D56" i="125"/>
  <c r="D57" i="125"/>
  <c r="D58" i="125"/>
  <c r="D59" i="125"/>
  <c r="D60" i="125"/>
  <c r="D61" i="125"/>
  <c r="D62" i="125"/>
  <c r="D63" i="125"/>
  <c r="D64" i="125"/>
  <c r="D65" i="125"/>
  <c r="D66" i="125"/>
  <c r="D67" i="125"/>
  <c r="D68" i="125"/>
  <c r="D69" i="125"/>
  <c r="D70" i="125"/>
  <c r="C7" i="125"/>
  <c r="C8" i="125"/>
  <c r="C9" i="125"/>
  <c r="C10" i="125"/>
  <c r="C11" i="125"/>
  <c r="C12" i="125"/>
  <c r="C13" i="125"/>
  <c r="C14" i="125"/>
  <c r="C15" i="125"/>
  <c r="C16" i="125"/>
  <c r="C17" i="125"/>
  <c r="C18" i="125"/>
  <c r="C19" i="125"/>
  <c r="C20" i="125"/>
  <c r="C21" i="125"/>
  <c r="C22" i="125"/>
  <c r="C23" i="125"/>
  <c r="C24" i="125"/>
  <c r="C25" i="125"/>
  <c r="C26" i="125"/>
  <c r="C27" i="125"/>
  <c r="C28" i="125"/>
  <c r="C29" i="125"/>
  <c r="C30" i="125"/>
  <c r="C31" i="125"/>
  <c r="C32" i="125"/>
  <c r="C33" i="125"/>
  <c r="C34" i="125"/>
  <c r="C35" i="125"/>
  <c r="C36" i="125"/>
  <c r="C37" i="125"/>
  <c r="C38" i="125"/>
  <c r="C39" i="125"/>
  <c r="C40" i="125"/>
  <c r="C41" i="125"/>
  <c r="C42" i="125"/>
  <c r="C43" i="125"/>
  <c r="C44" i="125"/>
  <c r="C45" i="125"/>
  <c r="C46" i="125"/>
  <c r="C47" i="125"/>
  <c r="C48" i="125"/>
  <c r="C49" i="125"/>
  <c r="C50" i="125"/>
  <c r="C51" i="125"/>
  <c r="C52" i="125"/>
  <c r="C53" i="125"/>
  <c r="C54" i="125"/>
  <c r="C55" i="125"/>
  <c r="C56" i="125"/>
  <c r="E56" i="125" s="1"/>
  <c r="C57" i="125"/>
  <c r="E57" i="125" s="1"/>
  <c r="C58" i="125"/>
  <c r="E58" i="125" s="1"/>
  <c r="C59" i="125"/>
  <c r="E59" i="125" s="1"/>
  <c r="C60" i="125"/>
  <c r="E60" i="125" s="1"/>
  <c r="C61" i="125"/>
  <c r="E61" i="125" s="1"/>
  <c r="C62" i="125"/>
  <c r="E62" i="125" s="1"/>
  <c r="C63" i="125"/>
  <c r="E63" i="125" s="1"/>
  <c r="C64" i="125"/>
  <c r="E64" i="125" s="1"/>
  <c r="C65" i="125"/>
  <c r="E65" i="125" s="1"/>
  <c r="C66" i="125"/>
  <c r="E66" i="125" s="1"/>
  <c r="C67" i="125"/>
  <c r="E67" i="125" s="1"/>
  <c r="C68" i="125"/>
  <c r="E68" i="125" s="1"/>
  <c r="C69" i="125"/>
  <c r="E69" i="125" s="1"/>
  <c r="C70" i="125"/>
  <c r="E70" i="125" s="1"/>
  <c r="D6" i="125"/>
  <c r="C6" i="125"/>
  <c r="D7" i="133" l="1"/>
  <c r="D8" i="133"/>
  <c r="D9" i="133"/>
  <c r="D10" i="133"/>
  <c r="D11" i="133"/>
  <c r="D12" i="133"/>
  <c r="D13" i="133"/>
  <c r="D14" i="133"/>
  <c r="D15" i="133"/>
  <c r="D16" i="133"/>
  <c r="D17" i="133"/>
  <c r="D18" i="133"/>
  <c r="D19" i="133"/>
  <c r="D20" i="133"/>
  <c r="D21" i="133"/>
  <c r="D22" i="133"/>
  <c r="D23" i="133"/>
  <c r="D24" i="133"/>
  <c r="D25" i="133"/>
  <c r="D26" i="133"/>
  <c r="D27" i="133"/>
  <c r="D28" i="133"/>
  <c r="D29" i="133"/>
  <c r="D30" i="133"/>
  <c r="D31" i="133"/>
  <c r="D32" i="133"/>
  <c r="D33" i="133"/>
  <c r="D34" i="133"/>
  <c r="D35" i="133"/>
  <c r="D36" i="133"/>
  <c r="D37" i="133"/>
  <c r="D38" i="133"/>
  <c r="D39" i="133"/>
  <c r="D40" i="133"/>
  <c r="D41" i="133"/>
  <c r="D42" i="133"/>
  <c r="D43" i="133"/>
  <c r="D44" i="133"/>
  <c r="D45" i="133"/>
  <c r="D46" i="133"/>
  <c r="D47" i="133"/>
  <c r="D48" i="133"/>
  <c r="D49" i="133"/>
  <c r="D50" i="133"/>
  <c r="D51" i="133"/>
  <c r="D52" i="133"/>
  <c r="D53" i="133"/>
  <c r="D54" i="133"/>
  <c r="D55" i="133"/>
  <c r="D56" i="133"/>
  <c r="D57" i="133"/>
  <c r="D58" i="133"/>
  <c r="D59" i="133"/>
  <c r="D60" i="133"/>
  <c r="D61" i="133"/>
  <c r="D62" i="133"/>
  <c r="D63" i="133"/>
  <c r="D64" i="133"/>
  <c r="D65" i="133"/>
  <c r="D66" i="133"/>
  <c r="D67" i="133"/>
  <c r="D68" i="133"/>
  <c r="D70" i="133"/>
  <c r="C7" i="133"/>
  <c r="C8" i="133"/>
  <c r="C9" i="133"/>
  <c r="C10" i="133"/>
  <c r="C11" i="133"/>
  <c r="C12" i="133"/>
  <c r="C13" i="133"/>
  <c r="C14" i="133"/>
  <c r="C15" i="133"/>
  <c r="C16" i="133"/>
  <c r="C17" i="133"/>
  <c r="C18" i="133"/>
  <c r="C19" i="133"/>
  <c r="C20" i="133"/>
  <c r="C21" i="133"/>
  <c r="C22" i="133"/>
  <c r="C23" i="133"/>
  <c r="C24" i="133"/>
  <c r="C25" i="133"/>
  <c r="C26" i="133"/>
  <c r="C27" i="133"/>
  <c r="C28" i="133"/>
  <c r="C29" i="133"/>
  <c r="C30" i="133"/>
  <c r="C31" i="133"/>
  <c r="C32" i="133"/>
  <c r="C33" i="133"/>
  <c r="C34" i="133"/>
  <c r="C35" i="133"/>
  <c r="C36" i="133"/>
  <c r="C37" i="133"/>
  <c r="C38" i="133"/>
  <c r="C39" i="133"/>
  <c r="C40" i="133"/>
  <c r="C41" i="133"/>
  <c r="C42" i="133"/>
  <c r="C43" i="133"/>
  <c r="C44" i="133"/>
  <c r="C45" i="133"/>
  <c r="C46" i="133"/>
  <c r="C47" i="133"/>
  <c r="C48" i="133"/>
  <c r="C49" i="133"/>
  <c r="C50" i="133"/>
  <c r="C51" i="133"/>
  <c r="C52" i="133"/>
  <c r="C53" i="133"/>
  <c r="C54" i="133"/>
  <c r="C55" i="133"/>
  <c r="C56" i="133"/>
  <c r="E56" i="133" s="1"/>
  <c r="C57" i="133"/>
  <c r="C58" i="133"/>
  <c r="E58" i="133" s="1"/>
  <c r="C59" i="133"/>
  <c r="E59" i="133" s="1"/>
  <c r="C60" i="133"/>
  <c r="E60" i="133" s="1"/>
  <c r="C61" i="133"/>
  <c r="C62" i="133"/>
  <c r="E62" i="133" s="1"/>
  <c r="C63" i="133"/>
  <c r="E63" i="133" s="1"/>
  <c r="C64" i="133"/>
  <c r="E64" i="133" s="1"/>
  <c r="C65" i="133"/>
  <c r="C66" i="133"/>
  <c r="E66" i="133" s="1"/>
  <c r="C67" i="133"/>
  <c r="E67" i="133" s="1"/>
  <c r="C68" i="133"/>
  <c r="E68" i="133" s="1"/>
  <c r="C69" i="133"/>
  <c r="C70" i="133"/>
  <c r="E70" i="133" s="1"/>
  <c r="D6" i="133"/>
  <c r="C6" i="133"/>
  <c r="E57" i="133"/>
  <c r="E61" i="133"/>
  <c r="E65" i="133"/>
  <c r="R7" i="163" l="1"/>
  <c r="S7" i="163"/>
  <c r="T7" i="163"/>
  <c r="U7" i="163"/>
  <c r="R8" i="163"/>
  <c r="S8" i="163"/>
  <c r="T8" i="163"/>
  <c r="U8" i="163"/>
  <c r="R9" i="163"/>
  <c r="S9" i="163"/>
  <c r="T9" i="163"/>
  <c r="U9" i="163"/>
  <c r="R10" i="163"/>
  <c r="S10" i="163"/>
  <c r="T10" i="163"/>
  <c r="U10" i="163"/>
  <c r="R11" i="163"/>
  <c r="S11" i="163"/>
  <c r="T11" i="163"/>
  <c r="U11" i="163"/>
  <c r="R12" i="163"/>
  <c r="S12" i="163"/>
  <c r="T12" i="163"/>
  <c r="U12" i="163"/>
  <c r="R13" i="163"/>
  <c r="S13" i="163"/>
  <c r="T13" i="163"/>
  <c r="U13" i="163"/>
  <c r="R14" i="163"/>
  <c r="S14" i="163"/>
  <c r="T14" i="163"/>
  <c r="U14" i="163"/>
  <c r="R15" i="163"/>
  <c r="S15" i="163"/>
  <c r="T15" i="163"/>
  <c r="U15" i="163"/>
  <c r="R16" i="163"/>
  <c r="S16" i="163"/>
  <c r="T16" i="163"/>
  <c r="U16" i="163"/>
  <c r="R17" i="163"/>
  <c r="S17" i="163"/>
  <c r="T17" i="163"/>
  <c r="U17" i="163"/>
  <c r="R18" i="163"/>
  <c r="S18" i="163"/>
  <c r="T18" i="163"/>
  <c r="U18" i="163"/>
  <c r="R19" i="163"/>
  <c r="S19" i="163"/>
  <c r="T19" i="163"/>
  <c r="U19" i="163"/>
  <c r="R20" i="163"/>
  <c r="S20" i="163"/>
  <c r="T20" i="163"/>
  <c r="U20" i="163"/>
  <c r="R21" i="163"/>
  <c r="S21" i="163"/>
  <c r="T21" i="163"/>
  <c r="U21" i="163"/>
  <c r="R22" i="163"/>
  <c r="S22" i="163"/>
  <c r="T22" i="163"/>
  <c r="U22" i="163"/>
  <c r="R23" i="163"/>
  <c r="S23" i="163"/>
  <c r="T23" i="163"/>
  <c r="U23" i="163"/>
  <c r="R24" i="163"/>
  <c r="S24" i="163"/>
  <c r="T24" i="163"/>
  <c r="U24" i="163"/>
  <c r="R25" i="163"/>
  <c r="S25" i="163"/>
  <c r="T25" i="163"/>
  <c r="U25" i="163"/>
  <c r="R26" i="163"/>
  <c r="S26" i="163"/>
  <c r="T26" i="163"/>
  <c r="U26" i="163"/>
  <c r="R27" i="163"/>
  <c r="S27" i="163"/>
  <c r="T27" i="163"/>
  <c r="U27" i="163"/>
  <c r="R28" i="163"/>
  <c r="S28" i="163"/>
  <c r="T28" i="163"/>
  <c r="U28" i="163"/>
  <c r="R29" i="163"/>
  <c r="S29" i="163"/>
  <c r="T29" i="163"/>
  <c r="U29" i="163"/>
  <c r="R30" i="163"/>
  <c r="S30" i="163"/>
  <c r="T30" i="163"/>
  <c r="U30" i="163"/>
  <c r="R31" i="163"/>
  <c r="S31" i="163"/>
  <c r="T31" i="163"/>
  <c r="U31" i="163"/>
  <c r="R32" i="163"/>
  <c r="S32" i="163"/>
  <c r="T32" i="163"/>
  <c r="U32" i="163"/>
  <c r="R33" i="163"/>
  <c r="S33" i="163"/>
  <c r="T33" i="163"/>
  <c r="U33" i="163"/>
  <c r="R34" i="163"/>
  <c r="S34" i="163"/>
  <c r="T34" i="163"/>
  <c r="U34" i="163"/>
  <c r="R35" i="163"/>
  <c r="S35" i="163"/>
  <c r="T35" i="163"/>
  <c r="U35" i="163"/>
  <c r="R36" i="163"/>
  <c r="S36" i="163"/>
  <c r="T36" i="163"/>
  <c r="U36" i="163"/>
  <c r="R37" i="163"/>
  <c r="S37" i="163"/>
  <c r="T37" i="163"/>
  <c r="U37" i="163"/>
  <c r="R38" i="163"/>
  <c r="S38" i="163"/>
  <c r="T38" i="163"/>
  <c r="U38" i="163"/>
  <c r="R39" i="163"/>
  <c r="S39" i="163"/>
  <c r="T39" i="163"/>
  <c r="U39" i="163"/>
  <c r="R40" i="163"/>
  <c r="S40" i="163"/>
  <c r="T40" i="163"/>
  <c r="U40" i="163"/>
  <c r="R41" i="163"/>
  <c r="S41" i="163"/>
  <c r="T41" i="163"/>
  <c r="U41" i="163"/>
  <c r="R42" i="163"/>
  <c r="S42" i="163"/>
  <c r="T42" i="163"/>
  <c r="U42" i="163"/>
  <c r="R43" i="163"/>
  <c r="S43" i="163"/>
  <c r="T43" i="163"/>
  <c r="U43" i="163"/>
  <c r="R44" i="163"/>
  <c r="S44" i="163"/>
  <c r="T44" i="163"/>
  <c r="U44" i="163"/>
  <c r="R45" i="163"/>
  <c r="S45" i="163"/>
  <c r="T45" i="163"/>
  <c r="U45" i="163"/>
  <c r="R46" i="163"/>
  <c r="S46" i="163"/>
  <c r="T46" i="163"/>
  <c r="U46" i="163"/>
  <c r="R47" i="163"/>
  <c r="S47" i="163"/>
  <c r="T47" i="163"/>
  <c r="U47" i="163"/>
  <c r="R48" i="163"/>
  <c r="S48" i="163"/>
  <c r="T48" i="163"/>
  <c r="U48" i="163"/>
  <c r="R49" i="163"/>
  <c r="S49" i="163"/>
  <c r="T49" i="163"/>
  <c r="U49" i="163"/>
  <c r="R50" i="163"/>
  <c r="S50" i="163"/>
  <c r="T50" i="163"/>
  <c r="U50" i="163"/>
  <c r="R51" i="163"/>
  <c r="S51" i="163"/>
  <c r="T51" i="163"/>
  <c r="U51" i="163"/>
  <c r="R52" i="163"/>
  <c r="S52" i="163"/>
  <c r="T52" i="163"/>
  <c r="U52" i="163"/>
  <c r="R53" i="163"/>
  <c r="S53" i="163"/>
  <c r="T53" i="163"/>
  <c r="U53" i="163"/>
  <c r="R54" i="163"/>
  <c r="S54" i="163"/>
  <c r="T54" i="163"/>
  <c r="U54" i="163"/>
  <c r="Q7" i="163"/>
  <c r="Q8" i="163"/>
  <c r="Q9" i="163"/>
  <c r="Q10" i="163"/>
  <c r="Q11" i="163"/>
  <c r="Q12" i="163"/>
  <c r="Q13" i="163"/>
  <c r="Q14" i="163"/>
  <c r="Q15" i="163"/>
  <c r="Q16" i="163"/>
  <c r="Q17" i="163"/>
  <c r="Q18" i="163"/>
  <c r="Q19" i="163"/>
  <c r="Q20" i="163"/>
  <c r="Q21" i="163"/>
  <c r="Q22" i="163"/>
  <c r="Q23" i="163"/>
  <c r="Q24" i="163"/>
  <c r="Q25" i="163"/>
  <c r="Q26" i="163"/>
  <c r="Q27" i="163"/>
  <c r="Q28" i="163"/>
  <c r="Q29" i="163"/>
  <c r="Q30" i="163"/>
  <c r="Q31" i="163"/>
  <c r="Q32" i="163"/>
  <c r="Q33" i="163"/>
  <c r="Q34" i="163"/>
  <c r="Q35" i="163"/>
  <c r="Q36" i="163"/>
  <c r="Q37" i="163"/>
  <c r="Q38" i="163"/>
  <c r="Q39" i="163"/>
  <c r="Q40" i="163"/>
  <c r="Q41" i="163"/>
  <c r="Q42" i="163"/>
  <c r="Q43" i="163"/>
  <c r="Q44" i="163"/>
  <c r="Q45" i="163"/>
  <c r="Q46" i="163"/>
  <c r="Q47" i="163"/>
  <c r="Q48" i="163"/>
  <c r="Q49" i="163"/>
  <c r="Q50" i="163"/>
  <c r="Q51" i="163"/>
  <c r="Q52" i="163"/>
  <c r="Q53" i="163"/>
  <c r="Q54" i="163"/>
  <c r="U6" i="163"/>
  <c r="T6" i="163"/>
  <c r="S6" i="163"/>
  <c r="R6" i="163"/>
  <c r="Q6" i="163"/>
  <c r="G54" i="163"/>
  <c r="G53" i="163"/>
  <c r="G52" i="163"/>
  <c r="G51" i="163"/>
  <c r="G50" i="163"/>
  <c r="G49" i="163"/>
  <c r="G48" i="163"/>
  <c r="G47" i="163"/>
  <c r="G46" i="163"/>
  <c r="G45" i="163"/>
  <c r="G44" i="163"/>
  <c r="G43" i="163"/>
  <c r="G42" i="163"/>
  <c r="G41" i="163"/>
  <c r="G40" i="163"/>
  <c r="G39" i="163"/>
  <c r="G38" i="163"/>
  <c r="G37" i="163"/>
  <c r="G36" i="163"/>
  <c r="G35" i="163"/>
  <c r="G34" i="163"/>
  <c r="G33" i="163"/>
  <c r="G32" i="163"/>
  <c r="G31" i="163"/>
  <c r="G30" i="163"/>
  <c r="G29" i="163"/>
  <c r="G28" i="163"/>
  <c r="G27" i="163"/>
  <c r="G26" i="163"/>
  <c r="G25" i="163"/>
  <c r="G24" i="163"/>
  <c r="G23" i="163"/>
  <c r="G22" i="163"/>
  <c r="G21" i="163"/>
  <c r="G20" i="163"/>
  <c r="G19" i="163"/>
  <c r="G18" i="163"/>
  <c r="G17" i="163"/>
  <c r="G16" i="163"/>
  <c r="G15" i="163"/>
  <c r="G14" i="163"/>
  <c r="G13" i="163"/>
  <c r="G12" i="163"/>
  <c r="G11" i="163"/>
  <c r="G10" i="163"/>
  <c r="G9" i="163"/>
  <c r="G8" i="163"/>
  <c r="G7" i="163"/>
  <c r="G6" i="163"/>
  <c r="F7" i="163"/>
  <c r="F8" i="163"/>
  <c r="F9" i="163"/>
  <c r="F10" i="163"/>
  <c r="F11" i="163"/>
  <c r="F12" i="163"/>
  <c r="F13" i="163"/>
  <c r="F14" i="163"/>
  <c r="F15" i="163"/>
  <c r="F16" i="163"/>
  <c r="F17" i="163"/>
  <c r="F18" i="163"/>
  <c r="F19" i="163"/>
  <c r="F20" i="163"/>
  <c r="F21" i="163"/>
  <c r="F22" i="163"/>
  <c r="F23" i="163"/>
  <c r="F24" i="163"/>
  <c r="F25" i="163"/>
  <c r="F26" i="163"/>
  <c r="F27" i="163"/>
  <c r="F28" i="163"/>
  <c r="F29" i="163"/>
  <c r="F30" i="163"/>
  <c r="F31" i="163"/>
  <c r="F32" i="163"/>
  <c r="F33" i="163"/>
  <c r="F34" i="163"/>
  <c r="F35" i="163"/>
  <c r="F36" i="163"/>
  <c r="F37" i="163"/>
  <c r="F38" i="163"/>
  <c r="F39" i="163"/>
  <c r="F40" i="163"/>
  <c r="F41" i="163"/>
  <c r="F42" i="163"/>
  <c r="F43" i="163"/>
  <c r="F44" i="163"/>
  <c r="F45" i="163"/>
  <c r="F46" i="163"/>
  <c r="F47" i="163"/>
  <c r="F48" i="163"/>
  <c r="F49" i="163"/>
  <c r="F50" i="163"/>
  <c r="F51" i="163"/>
  <c r="F52" i="163"/>
  <c r="F53" i="163"/>
  <c r="F54" i="163"/>
  <c r="F6" i="163"/>
  <c r="E7" i="163"/>
  <c r="E8" i="163"/>
  <c r="E9" i="163"/>
  <c r="E10" i="163"/>
  <c r="E11" i="163"/>
  <c r="E12" i="163"/>
  <c r="E13" i="163"/>
  <c r="E14" i="163"/>
  <c r="E15" i="163"/>
  <c r="E16" i="163"/>
  <c r="E17" i="163"/>
  <c r="E18" i="163"/>
  <c r="E19" i="163"/>
  <c r="E20" i="163"/>
  <c r="E21" i="163"/>
  <c r="E22" i="163"/>
  <c r="E23" i="163"/>
  <c r="E24" i="163"/>
  <c r="E25" i="163"/>
  <c r="E26" i="163"/>
  <c r="E27" i="163"/>
  <c r="E28" i="163"/>
  <c r="E29" i="163"/>
  <c r="E30" i="163"/>
  <c r="E31" i="163"/>
  <c r="E32" i="163"/>
  <c r="E33" i="163"/>
  <c r="E34" i="163"/>
  <c r="E35" i="163"/>
  <c r="E36" i="163"/>
  <c r="E37" i="163"/>
  <c r="E38" i="163"/>
  <c r="E39" i="163"/>
  <c r="E40" i="163"/>
  <c r="E41" i="163"/>
  <c r="E42" i="163"/>
  <c r="E43" i="163"/>
  <c r="E44" i="163"/>
  <c r="E45" i="163"/>
  <c r="E46" i="163"/>
  <c r="E47" i="163"/>
  <c r="E48" i="163"/>
  <c r="E49" i="163"/>
  <c r="E50" i="163"/>
  <c r="E51" i="163"/>
  <c r="E52" i="163"/>
  <c r="E53" i="163"/>
  <c r="E54" i="163"/>
  <c r="E6" i="163"/>
  <c r="D7" i="163"/>
  <c r="D8" i="163"/>
  <c r="D9" i="163"/>
  <c r="D10" i="163"/>
  <c r="D11" i="163"/>
  <c r="D12" i="163"/>
  <c r="D13" i="163"/>
  <c r="D14" i="163"/>
  <c r="D15" i="163"/>
  <c r="D16" i="163"/>
  <c r="D17" i="163"/>
  <c r="D18" i="163"/>
  <c r="D19" i="163"/>
  <c r="D20" i="163"/>
  <c r="D21" i="163"/>
  <c r="D22" i="163"/>
  <c r="D23" i="163"/>
  <c r="D24" i="163"/>
  <c r="D25" i="163"/>
  <c r="D26" i="163"/>
  <c r="D27" i="163"/>
  <c r="D28" i="163"/>
  <c r="D29" i="163"/>
  <c r="D30" i="163"/>
  <c r="D31" i="163"/>
  <c r="D32" i="163"/>
  <c r="D33" i="163"/>
  <c r="D34" i="163"/>
  <c r="D35" i="163"/>
  <c r="D36" i="163"/>
  <c r="D37" i="163"/>
  <c r="D38" i="163"/>
  <c r="D39" i="163"/>
  <c r="D40" i="163"/>
  <c r="D41" i="163"/>
  <c r="D42" i="163"/>
  <c r="D43" i="163"/>
  <c r="D44" i="163"/>
  <c r="D45" i="163"/>
  <c r="D46" i="163"/>
  <c r="D47" i="163"/>
  <c r="D48" i="163"/>
  <c r="D49" i="163"/>
  <c r="D50" i="163"/>
  <c r="D51" i="163"/>
  <c r="D52" i="163"/>
  <c r="D53" i="163"/>
  <c r="D54" i="163"/>
  <c r="D6" i="163"/>
  <c r="C7" i="163"/>
  <c r="C8" i="163"/>
  <c r="C9" i="163"/>
  <c r="C10" i="163"/>
  <c r="C11" i="163"/>
  <c r="C12" i="163"/>
  <c r="C13" i="163"/>
  <c r="C14" i="163"/>
  <c r="C15" i="163"/>
  <c r="C16" i="163"/>
  <c r="C17" i="163"/>
  <c r="C18" i="163"/>
  <c r="C19" i="163"/>
  <c r="C20" i="163"/>
  <c r="C21" i="163"/>
  <c r="C22" i="163"/>
  <c r="C23" i="163"/>
  <c r="C24" i="163"/>
  <c r="C25" i="163"/>
  <c r="C26" i="163"/>
  <c r="C27" i="163"/>
  <c r="C28" i="163"/>
  <c r="C29" i="163"/>
  <c r="C30" i="163"/>
  <c r="C31" i="163"/>
  <c r="C32" i="163"/>
  <c r="C33" i="163"/>
  <c r="C34" i="163"/>
  <c r="C35" i="163"/>
  <c r="C36" i="163"/>
  <c r="C37" i="163"/>
  <c r="C38" i="163"/>
  <c r="C39" i="163"/>
  <c r="C40" i="163"/>
  <c r="C41" i="163"/>
  <c r="C42" i="163"/>
  <c r="C43" i="163"/>
  <c r="C44" i="163"/>
  <c r="C45" i="163"/>
  <c r="C46" i="163"/>
  <c r="C47" i="163"/>
  <c r="C48" i="163"/>
  <c r="C49" i="163"/>
  <c r="C50" i="163"/>
  <c r="C51" i="163"/>
  <c r="C52" i="163"/>
  <c r="C53" i="163"/>
  <c r="C54" i="163"/>
  <c r="C55" i="163"/>
  <c r="C6" i="163"/>
  <c r="I55" i="163" l="1"/>
  <c r="H55" i="163"/>
  <c r="J55" i="163" l="1"/>
  <c r="K55" i="163"/>
  <c r="L55" i="163"/>
  <c r="M55" i="163"/>
  <c r="N55" i="163"/>
  <c r="I84" i="167"/>
  <c r="H84" i="167"/>
  <c r="G84" i="167"/>
  <c r="E84" i="167"/>
  <c r="D84" i="167"/>
  <c r="C84" i="167"/>
  <c r="M7" i="167"/>
  <c r="L7" i="167"/>
  <c r="K7" i="167"/>
  <c r="J7" i="167"/>
  <c r="F7" i="167"/>
  <c r="M6" i="167"/>
  <c r="L6" i="167"/>
  <c r="K6" i="167"/>
  <c r="J6" i="167"/>
  <c r="F6" i="167"/>
  <c r="N6" i="167" l="1"/>
  <c r="N7" i="167"/>
  <c r="J84" i="167"/>
  <c r="K84" i="167"/>
  <c r="M84" i="167"/>
  <c r="F84" i="167"/>
  <c r="L84" i="167"/>
  <c r="N84" i="167" l="1"/>
  <c r="M83" i="166" l="1"/>
  <c r="L83" i="166"/>
  <c r="K83" i="166"/>
  <c r="J83" i="166"/>
  <c r="H83" i="166"/>
  <c r="G83" i="166"/>
  <c r="F83" i="166"/>
  <c r="E83" i="166"/>
  <c r="D83" i="166"/>
  <c r="C83" i="166"/>
  <c r="N6" i="166"/>
  <c r="I6" i="166"/>
  <c r="N5" i="166"/>
  <c r="I5" i="166"/>
  <c r="M84" i="164"/>
  <c r="L84" i="164"/>
  <c r="K84" i="164"/>
  <c r="J84" i="164"/>
  <c r="H84" i="164"/>
  <c r="G84" i="164"/>
  <c r="F84" i="164"/>
  <c r="E84" i="164"/>
  <c r="D84" i="164"/>
  <c r="C84" i="164"/>
  <c r="N7" i="164"/>
  <c r="N6" i="164"/>
  <c r="I6" i="164"/>
  <c r="N84" i="164" l="1"/>
  <c r="O6" i="166"/>
  <c r="O5" i="166"/>
  <c r="I83" i="166"/>
  <c r="N83" i="166"/>
  <c r="O6" i="164"/>
  <c r="O7" i="164"/>
  <c r="I84" i="164"/>
  <c r="O83" i="166" l="1"/>
  <c r="O84" i="164"/>
  <c r="P10" i="164" l="1"/>
  <c r="Q10" i="164" s="1"/>
  <c r="P12" i="164"/>
  <c r="Q12" i="164" s="1"/>
  <c r="P18" i="164"/>
  <c r="Q18" i="164" s="1"/>
  <c r="P20" i="164"/>
  <c r="Q20" i="164" s="1"/>
  <c r="P26" i="164"/>
  <c r="Q26" i="164" s="1"/>
  <c r="P28" i="164"/>
  <c r="Q28" i="164" s="1"/>
  <c r="P30" i="164"/>
  <c r="Q30" i="164" s="1"/>
  <c r="P36" i="164"/>
  <c r="Q36" i="164" s="1"/>
  <c r="P38" i="164"/>
  <c r="Q38" i="164" s="1"/>
  <c r="P40" i="164"/>
  <c r="Q40" i="164" s="1"/>
  <c r="P46" i="164"/>
  <c r="Q46" i="164" s="1"/>
  <c r="P48" i="164"/>
  <c r="Q48" i="164" s="1"/>
  <c r="P71" i="164"/>
  <c r="Q71" i="164" s="1"/>
  <c r="P73" i="164"/>
  <c r="Q73" i="164" s="1"/>
  <c r="P75" i="164"/>
  <c r="Q75" i="164" s="1"/>
  <c r="P77" i="164"/>
  <c r="Q77" i="164" s="1"/>
  <c r="P79" i="164"/>
  <c r="Q79" i="164" s="1"/>
  <c r="P81" i="164"/>
  <c r="Q81" i="164" s="1"/>
  <c r="P84" i="164"/>
  <c r="Q84" i="164" s="1"/>
  <c r="P54" i="164" l="1"/>
  <c r="Q54" i="164" s="1"/>
  <c r="P52" i="164"/>
  <c r="Q52" i="164" s="1"/>
  <c r="P50" i="164"/>
  <c r="Q50" i="164" s="1"/>
  <c r="P34" i="164"/>
  <c r="Q34" i="164" s="1"/>
  <c r="P32" i="164"/>
  <c r="Q32" i="164" s="1"/>
  <c r="P16" i="164"/>
  <c r="Q16" i="164" s="1"/>
  <c r="P14" i="164"/>
  <c r="Q14" i="164" s="1"/>
  <c r="P7" i="164"/>
  <c r="Q7" i="164" s="1"/>
  <c r="P44" i="164"/>
  <c r="Q44" i="164" s="1"/>
  <c r="P42" i="164"/>
  <c r="Q42" i="164" s="1"/>
  <c r="P24" i="164"/>
  <c r="Q24" i="164" s="1"/>
  <c r="P22" i="164"/>
  <c r="Q22" i="164" s="1"/>
  <c r="P83" i="164"/>
  <c r="Q83" i="164" s="1"/>
  <c r="P82" i="164"/>
  <c r="Q82" i="164" s="1"/>
  <c r="P80" i="164"/>
  <c r="Q80" i="164" s="1"/>
  <c r="P78" i="164"/>
  <c r="Q78" i="164" s="1"/>
  <c r="P76" i="164"/>
  <c r="Q76" i="164" s="1"/>
  <c r="P74" i="164"/>
  <c r="Q74" i="164" s="1"/>
  <c r="P72" i="164"/>
  <c r="Q72" i="164" s="1"/>
  <c r="P55" i="164"/>
  <c r="Q55" i="164" s="1"/>
  <c r="P49" i="164"/>
  <c r="Q49" i="164" s="1"/>
  <c r="P45" i="164"/>
  <c r="Q45" i="164" s="1"/>
  <c r="P41" i="164"/>
  <c r="Q41" i="164" s="1"/>
  <c r="P37" i="164"/>
  <c r="Q37" i="164" s="1"/>
  <c r="P35" i="164"/>
  <c r="Q35" i="164" s="1"/>
  <c r="P31" i="164"/>
  <c r="Q31" i="164" s="1"/>
  <c r="P25" i="164"/>
  <c r="Q25" i="164" s="1"/>
  <c r="P21" i="164"/>
  <c r="Q21" i="164" s="1"/>
  <c r="P17" i="164"/>
  <c r="Q17" i="164" s="1"/>
  <c r="P13" i="164"/>
  <c r="Q13" i="164" s="1"/>
  <c r="P9" i="164"/>
  <c r="Q9" i="164" s="1"/>
  <c r="P53" i="164"/>
  <c r="Q53" i="164" s="1"/>
  <c r="P51" i="164"/>
  <c r="Q51" i="164" s="1"/>
  <c r="P47" i="164"/>
  <c r="Q47" i="164" s="1"/>
  <c r="P43" i="164"/>
  <c r="Q43" i="164" s="1"/>
  <c r="P39" i="164"/>
  <c r="Q39" i="164" s="1"/>
  <c r="P33" i="164"/>
  <c r="Q33" i="164" s="1"/>
  <c r="P29" i="164"/>
  <c r="Q29" i="164" s="1"/>
  <c r="P27" i="164"/>
  <c r="Q27" i="164" s="1"/>
  <c r="P23" i="164"/>
  <c r="Q23" i="164" s="1"/>
  <c r="P19" i="164"/>
  <c r="Q19" i="164" s="1"/>
  <c r="P15" i="164"/>
  <c r="Q15" i="164" s="1"/>
  <c r="P11" i="164"/>
  <c r="Q11" i="164" s="1"/>
  <c r="P8" i="164"/>
  <c r="Q8" i="164" s="1"/>
  <c r="E7" i="153" l="1"/>
  <c r="E6" i="153" l="1"/>
  <c r="E6" i="147"/>
  <c r="E5" i="147"/>
  <c r="D83" i="147" l="1"/>
  <c r="C6" i="145"/>
  <c r="S71" i="163" l="1"/>
  <c r="G71" i="163"/>
  <c r="F71" i="163"/>
  <c r="E71" i="163"/>
  <c r="D71" i="163"/>
  <c r="C71" i="163"/>
  <c r="V54" i="163"/>
  <c r="H54" i="163"/>
  <c r="V53" i="163"/>
  <c r="H53" i="163"/>
  <c r="V52" i="163"/>
  <c r="H52" i="163"/>
  <c r="H51" i="163"/>
  <c r="V50" i="163"/>
  <c r="H50" i="163"/>
  <c r="V49" i="163"/>
  <c r="H49" i="163"/>
  <c r="H48" i="163"/>
  <c r="V47" i="163"/>
  <c r="H47" i="163"/>
  <c r="V46" i="163"/>
  <c r="H46" i="163"/>
  <c r="V45" i="163"/>
  <c r="H45" i="163"/>
  <c r="V44" i="163"/>
  <c r="H44" i="163"/>
  <c r="V43" i="163"/>
  <c r="H43" i="163"/>
  <c r="H42" i="163"/>
  <c r="H41" i="163"/>
  <c r="V40" i="163"/>
  <c r="H40" i="163"/>
  <c r="V39" i="163"/>
  <c r="H39" i="163"/>
  <c r="V38" i="163"/>
  <c r="H38" i="163"/>
  <c r="H37" i="163"/>
  <c r="V36" i="163"/>
  <c r="H36" i="163"/>
  <c r="H35" i="163"/>
  <c r="V34" i="163"/>
  <c r="H34" i="163"/>
  <c r="V33" i="163"/>
  <c r="H33" i="163"/>
  <c r="V32" i="163"/>
  <c r="H32" i="163"/>
  <c r="V31" i="163"/>
  <c r="H31" i="163"/>
  <c r="V30" i="163"/>
  <c r="H30" i="163"/>
  <c r="V29" i="163"/>
  <c r="H29" i="163"/>
  <c r="V28" i="163"/>
  <c r="H28" i="163"/>
  <c r="V27" i="163"/>
  <c r="H27" i="163"/>
  <c r="U71" i="163"/>
  <c r="H26" i="163"/>
  <c r="V25" i="163"/>
  <c r="H25" i="163"/>
  <c r="V24" i="163"/>
  <c r="H24" i="163"/>
  <c r="T71" i="163"/>
  <c r="H23" i="163"/>
  <c r="V22" i="163"/>
  <c r="H22" i="163"/>
  <c r="V21" i="163"/>
  <c r="H21" i="163"/>
  <c r="V20" i="163"/>
  <c r="H20" i="163"/>
  <c r="V19" i="163"/>
  <c r="H19" i="163"/>
  <c r="V18" i="163"/>
  <c r="H18" i="163"/>
  <c r="V17" i="163"/>
  <c r="H17" i="163"/>
  <c r="V16" i="163"/>
  <c r="H16" i="163"/>
  <c r="V15" i="163"/>
  <c r="H15" i="163"/>
  <c r="V14" i="163"/>
  <c r="H14" i="163"/>
  <c r="V13" i="163"/>
  <c r="H13" i="163"/>
  <c r="V12" i="163"/>
  <c r="H12" i="163"/>
  <c r="V11" i="163"/>
  <c r="H11" i="163"/>
  <c r="V10" i="163"/>
  <c r="H10" i="163"/>
  <c r="H9" i="163"/>
  <c r="H8" i="163"/>
  <c r="H7" i="163"/>
  <c r="H6" i="163"/>
  <c r="E55" i="130"/>
  <c r="D55" i="130"/>
  <c r="C55" i="130"/>
  <c r="AT84" i="162"/>
  <c r="AR84" i="162"/>
  <c r="AQ84" i="162"/>
  <c r="AP84" i="162"/>
  <c r="AL84" i="162"/>
  <c r="AJ84" i="162"/>
  <c r="AI84" i="162"/>
  <c r="AH84" i="162"/>
  <c r="AF84" i="162"/>
  <c r="AE84" i="162"/>
  <c r="AD84" i="162"/>
  <c r="AC84" i="162"/>
  <c r="Y84" i="162"/>
  <c r="X84" i="162"/>
  <c r="W84" i="162"/>
  <c r="U84" i="162"/>
  <c r="T84" i="162"/>
  <c r="S84" i="162"/>
  <c r="R84" i="162"/>
  <c r="Q84" i="162"/>
  <c r="M84" i="162"/>
  <c r="L84" i="162"/>
  <c r="K84" i="162"/>
  <c r="J84" i="162"/>
  <c r="I84" i="162"/>
  <c r="G84" i="162"/>
  <c r="F84" i="162"/>
  <c r="E84" i="162"/>
  <c r="D84" i="162"/>
  <c r="C84" i="162"/>
  <c r="AS65" i="162"/>
  <c r="AK65" i="162"/>
  <c r="Z65" i="162"/>
  <c r="V65" i="162"/>
  <c r="N65" i="162"/>
  <c r="H65" i="162"/>
  <c r="AS64" i="162"/>
  <c r="AK64" i="162"/>
  <c r="Z64" i="162"/>
  <c r="V64" i="162"/>
  <c r="N64" i="162"/>
  <c r="H64" i="162"/>
  <c r="AS63" i="162"/>
  <c r="AK63" i="162"/>
  <c r="Z63" i="162"/>
  <c r="V63" i="162"/>
  <c r="N63" i="162"/>
  <c r="H63" i="162"/>
  <c r="AS62" i="162"/>
  <c r="AK62" i="162"/>
  <c r="Z62" i="162"/>
  <c r="V62" i="162"/>
  <c r="N62" i="162"/>
  <c r="H62" i="162"/>
  <c r="AS61" i="162"/>
  <c r="AK61" i="162"/>
  <c r="Z61" i="162"/>
  <c r="V61" i="162"/>
  <c r="N61" i="162"/>
  <c r="H61" i="162"/>
  <c r="AS60" i="162"/>
  <c r="AK60" i="162"/>
  <c r="Z60" i="162"/>
  <c r="V60" i="162"/>
  <c r="N60" i="162"/>
  <c r="H60" i="162"/>
  <c r="AS59" i="162"/>
  <c r="AK59" i="162"/>
  <c r="Z59" i="162"/>
  <c r="V59" i="162"/>
  <c r="N59" i="162"/>
  <c r="H59" i="162"/>
  <c r="AS58" i="162"/>
  <c r="AK58" i="162"/>
  <c r="Z58" i="162"/>
  <c r="V58" i="162"/>
  <c r="N58" i="162"/>
  <c r="H58" i="162"/>
  <c r="AS57" i="162"/>
  <c r="AK57" i="162"/>
  <c r="Z57" i="162"/>
  <c r="V57" i="162"/>
  <c r="N57" i="162"/>
  <c r="H57" i="162"/>
  <c r="AS56" i="162"/>
  <c r="AK56" i="162"/>
  <c r="Z56" i="162"/>
  <c r="V56" i="162"/>
  <c r="N56" i="162"/>
  <c r="H56" i="162"/>
  <c r="AS55" i="162"/>
  <c r="AK55" i="162"/>
  <c r="Z55" i="162"/>
  <c r="V55" i="162"/>
  <c r="N55" i="162"/>
  <c r="H55" i="162"/>
  <c r="AS54" i="162"/>
  <c r="AK54" i="162"/>
  <c r="Z54" i="162"/>
  <c r="V54" i="162"/>
  <c r="N54" i="162"/>
  <c r="H54" i="162"/>
  <c r="AS53" i="162"/>
  <c r="AK53" i="162"/>
  <c r="Z53" i="162"/>
  <c r="V53" i="162"/>
  <c r="N53" i="162"/>
  <c r="H53" i="162"/>
  <c r="AS52" i="162"/>
  <c r="AK52" i="162"/>
  <c r="Z52" i="162"/>
  <c r="V52" i="162"/>
  <c r="N52" i="162"/>
  <c r="H52" i="162"/>
  <c r="AS51" i="162"/>
  <c r="AK51" i="162"/>
  <c r="Z51" i="162"/>
  <c r="V51" i="162"/>
  <c r="N51" i="162"/>
  <c r="H51" i="162"/>
  <c r="AS50" i="162"/>
  <c r="AK50" i="162"/>
  <c r="Z50" i="162"/>
  <c r="V50" i="162"/>
  <c r="N50" i="162"/>
  <c r="H50" i="162"/>
  <c r="AS49" i="162"/>
  <c r="AK49" i="162"/>
  <c r="Z49" i="162"/>
  <c r="V49" i="162"/>
  <c r="N49" i="162"/>
  <c r="H49" i="162"/>
  <c r="AS48" i="162"/>
  <c r="AK48" i="162"/>
  <c r="Z48" i="162"/>
  <c r="V48" i="162"/>
  <c r="N48" i="162"/>
  <c r="H48" i="162"/>
  <c r="AS47" i="162"/>
  <c r="AK47" i="162"/>
  <c r="Z47" i="162"/>
  <c r="V47" i="162"/>
  <c r="N47" i="162"/>
  <c r="H47" i="162"/>
  <c r="AS46" i="162"/>
  <c r="AK46" i="162"/>
  <c r="Z46" i="162"/>
  <c r="V46" i="162"/>
  <c r="N46" i="162"/>
  <c r="H46" i="162"/>
  <c r="AS45" i="162"/>
  <c r="AK45" i="162"/>
  <c r="Z45" i="162"/>
  <c r="V45" i="162"/>
  <c r="N45" i="162"/>
  <c r="H45" i="162"/>
  <c r="AS44" i="162"/>
  <c r="AK44" i="162"/>
  <c r="Z44" i="162"/>
  <c r="V44" i="162"/>
  <c r="N44" i="162"/>
  <c r="H44" i="162"/>
  <c r="AS43" i="162"/>
  <c r="AK43" i="162"/>
  <c r="Z43" i="162"/>
  <c r="V43" i="162"/>
  <c r="N43" i="162"/>
  <c r="H43" i="162"/>
  <c r="AS42" i="162"/>
  <c r="AK42" i="162"/>
  <c r="Z42" i="162"/>
  <c r="V42" i="162"/>
  <c r="N42" i="162"/>
  <c r="H42" i="162"/>
  <c r="AS41" i="162"/>
  <c r="AK41" i="162"/>
  <c r="Z41" i="162"/>
  <c r="V41" i="162"/>
  <c r="N41" i="162"/>
  <c r="H41" i="162"/>
  <c r="AS40" i="162"/>
  <c r="AK40" i="162"/>
  <c r="Z40" i="162"/>
  <c r="V40" i="162"/>
  <c r="N40" i="162"/>
  <c r="H40" i="162"/>
  <c r="AS39" i="162"/>
  <c r="AK39" i="162"/>
  <c r="Z39" i="162"/>
  <c r="V39" i="162"/>
  <c r="N39" i="162"/>
  <c r="H39" i="162"/>
  <c r="AS38" i="162"/>
  <c r="AK38" i="162"/>
  <c r="Z38" i="162"/>
  <c r="V38" i="162"/>
  <c r="N38" i="162"/>
  <c r="H38" i="162"/>
  <c r="AS37" i="162"/>
  <c r="AK37" i="162"/>
  <c r="Z37" i="162"/>
  <c r="V37" i="162"/>
  <c r="N37" i="162"/>
  <c r="H37" i="162"/>
  <c r="AS36" i="162"/>
  <c r="AK36" i="162"/>
  <c r="Z36" i="162"/>
  <c r="V36" i="162"/>
  <c r="N36" i="162"/>
  <c r="H36" i="162"/>
  <c r="AS35" i="162"/>
  <c r="AK35" i="162"/>
  <c r="Z35" i="162"/>
  <c r="V35" i="162"/>
  <c r="N35" i="162"/>
  <c r="H35" i="162"/>
  <c r="AS34" i="162"/>
  <c r="AK34" i="162"/>
  <c r="Z34" i="162"/>
  <c r="V34" i="162"/>
  <c r="N34" i="162"/>
  <c r="H34" i="162"/>
  <c r="AS33" i="162"/>
  <c r="AK33" i="162"/>
  <c r="Z33" i="162"/>
  <c r="V33" i="162"/>
  <c r="N33" i="162"/>
  <c r="H33" i="162"/>
  <c r="AS32" i="162"/>
  <c r="AK32" i="162"/>
  <c r="Z32" i="162"/>
  <c r="V32" i="162"/>
  <c r="N32" i="162"/>
  <c r="H32" i="162"/>
  <c r="AS31" i="162"/>
  <c r="AK31" i="162"/>
  <c r="Z31" i="162"/>
  <c r="V31" i="162"/>
  <c r="N31" i="162"/>
  <c r="H31" i="162"/>
  <c r="AS30" i="162"/>
  <c r="AK30" i="162"/>
  <c r="Z30" i="162"/>
  <c r="V30" i="162"/>
  <c r="N30" i="162"/>
  <c r="H30" i="162"/>
  <c r="AS29" i="162"/>
  <c r="AK29" i="162"/>
  <c r="Z29" i="162"/>
  <c r="V29" i="162"/>
  <c r="N29" i="162"/>
  <c r="H29" i="162"/>
  <c r="AS28" i="162"/>
  <c r="AK28" i="162"/>
  <c r="Z28" i="162"/>
  <c r="V28" i="162"/>
  <c r="N28" i="162"/>
  <c r="H28" i="162"/>
  <c r="AS27" i="162"/>
  <c r="AK27" i="162"/>
  <c r="Z27" i="162"/>
  <c r="V27" i="162"/>
  <c r="N27" i="162"/>
  <c r="H27" i="162"/>
  <c r="AS26" i="162"/>
  <c r="AK26" i="162"/>
  <c r="Z26" i="162"/>
  <c r="V26" i="162"/>
  <c r="N26" i="162"/>
  <c r="H26" i="162"/>
  <c r="AS25" i="162"/>
  <c r="AK25" i="162"/>
  <c r="Z25" i="162"/>
  <c r="V25" i="162"/>
  <c r="N25" i="162"/>
  <c r="H25" i="162"/>
  <c r="AS24" i="162"/>
  <c r="AK24" i="162"/>
  <c r="Z24" i="162"/>
  <c r="V24" i="162"/>
  <c r="N24" i="162"/>
  <c r="H24" i="162"/>
  <c r="AS23" i="162"/>
  <c r="AK23" i="162"/>
  <c r="Z23" i="162"/>
  <c r="V23" i="162"/>
  <c r="N23" i="162"/>
  <c r="H23" i="162"/>
  <c r="AS22" i="162"/>
  <c r="AK22" i="162"/>
  <c r="Z22" i="162"/>
  <c r="V22" i="162"/>
  <c r="N22" i="162"/>
  <c r="H22" i="162"/>
  <c r="AS21" i="162"/>
  <c r="AK21" i="162"/>
  <c r="Z21" i="162"/>
  <c r="V21" i="162"/>
  <c r="N21" i="162"/>
  <c r="H21" i="162"/>
  <c r="AS20" i="162"/>
  <c r="AK20" i="162"/>
  <c r="Z20" i="162"/>
  <c r="V20" i="162"/>
  <c r="N20" i="162"/>
  <c r="H20" i="162"/>
  <c r="AS19" i="162"/>
  <c r="AK19" i="162"/>
  <c r="Z19" i="162"/>
  <c r="V19" i="162"/>
  <c r="N19" i="162"/>
  <c r="H19" i="162"/>
  <c r="AS18" i="162"/>
  <c r="AK18" i="162"/>
  <c r="Z18" i="162"/>
  <c r="V18" i="162"/>
  <c r="N18" i="162"/>
  <c r="H18" i="162"/>
  <c r="AS17" i="162"/>
  <c r="AK17" i="162"/>
  <c r="Z17" i="162"/>
  <c r="V17" i="162"/>
  <c r="N17" i="162"/>
  <c r="H17" i="162"/>
  <c r="AS16" i="162"/>
  <c r="AK16" i="162"/>
  <c r="Z16" i="162"/>
  <c r="V16" i="162"/>
  <c r="N16" i="162"/>
  <c r="H16" i="162"/>
  <c r="AS15" i="162"/>
  <c r="AK15" i="162"/>
  <c r="Z15" i="162"/>
  <c r="V15" i="162"/>
  <c r="N15" i="162"/>
  <c r="H15" i="162"/>
  <c r="AS14" i="162"/>
  <c r="AK14" i="162"/>
  <c r="Z14" i="162"/>
  <c r="V14" i="162"/>
  <c r="N14" i="162"/>
  <c r="H14" i="162"/>
  <c r="AS13" i="162"/>
  <c r="AK13" i="162"/>
  <c r="Z13" i="162"/>
  <c r="V13" i="162"/>
  <c r="N13" i="162"/>
  <c r="H13" i="162"/>
  <c r="AS12" i="162"/>
  <c r="AK12" i="162"/>
  <c r="Z12" i="162"/>
  <c r="V12" i="162"/>
  <c r="N12" i="162"/>
  <c r="H12" i="162"/>
  <c r="AS11" i="162"/>
  <c r="AK11" i="162"/>
  <c r="Z11" i="162"/>
  <c r="V11" i="162"/>
  <c r="N11" i="162"/>
  <c r="H11" i="162"/>
  <c r="AS10" i="162"/>
  <c r="AK10" i="162"/>
  <c r="Z10" i="162"/>
  <c r="V10" i="162"/>
  <c r="N10" i="162"/>
  <c r="H10" i="162"/>
  <c r="AS9" i="162"/>
  <c r="AK9" i="162"/>
  <c r="Z9" i="162"/>
  <c r="V9" i="162"/>
  <c r="N9" i="162"/>
  <c r="H9" i="162"/>
  <c r="AS8" i="162"/>
  <c r="AK8" i="162"/>
  <c r="Z8" i="162"/>
  <c r="V8" i="162"/>
  <c r="N8" i="162"/>
  <c r="H8" i="162"/>
  <c r="AS7" i="162"/>
  <c r="AK7" i="162"/>
  <c r="Z7" i="162"/>
  <c r="V7" i="162"/>
  <c r="N7" i="162"/>
  <c r="H7" i="162"/>
  <c r="AS6" i="162"/>
  <c r="AK6" i="162"/>
  <c r="Z6" i="162"/>
  <c r="V6" i="162"/>
  <c r="N6" i="162"/>
  <c r="H6" i="162"/>
  <c r="M54" i="163" l="1"/>
  <c r="L54" i="163"/>
  <c r="K54" i="163"/>
  <c r="J54" i="163"/>
  <c r="I54" i="163"/>
  <c r="N54" i="163" s="1"/>
  <c r="J6" i="163"/>
  <c r="L6" i="163"/>
  <c r="I6" i="163"/>
  <c r="M6" i="163"/>
  <c r="K6" i="163"/>
  <c r="J8" i="163"/>
  <c r="I8" i="163"/>
  <c r="K8" i="163"/>
  <c r="L8" i="163"/>
  <c r="M8" i="163"/>
  <c r="I10" i="163"/>
  <c r="L10" i="163"/>
  <c r="M10" i="163"/>
  <c r="K10" i="163"/>
  <c r="J10" i="163"/>
  <c r="J11" i="163"/>
  <c r="I11" i="163"/>
  <c r="M11" i="163"/>
  <c r="K11" i="163"/>
  <c r="L11" i="163"/>
  <c r="K12" i="163"/>
  <c r="J12" i="163"/>
  <c r="L12" i="163"/>
  <c r="M12" i="163"/>
  <c r="I12" i="163"/>
  <c r="K13" i="163"/>
  <c r="L13" i="163"/>
  <c r="J13" i="163"/>
  <c r="I13" i="163"/>
  <c r="M13" i="163"/>
  <c r="L14" i="163"/>
  <c r="M14" i="163"/>
  <c r="I14" i="163"/>
  <c r="K14" i="163"/>
  <c r="J14" i="163"/>
  <c r="I15" i="163"/>
  <c r="M15" i="163"/>
  <c r="K15" i="163"/>
  <c r="J15" i="163"/>
  <c r="L15" i="163"/>
  <c r="I16" i="163"/>
  <c r="K16" i="163"/>
  <c r="J16" i="163"/>
  <c r="L16" i="163"/>
  <c r="M16" i="163"/>
  <c r="J17" i="163"/>
  <c r="K17" i="163"/>
  <c r="L17" i="163"/>
  <c r="I17" i="163"/>
  <c r="M17" i="163"/>
  <c r="L18" i="163"/>
  <c r="M18" i="163"/>
  <c r="I18" i="163"/>
  <c r="K18" i="163"/>
  <c r="J18" i="163"/>
  <c r="I19" i="163"/>
  <c r="M19" i="163"/>
  <c r="J19" i="163"/>
  <c r="K19" i="163"/>
  <c r="L19" i="163"/>
  <c r="I20" i="163"/>
  <c r="K20" i="163"/>
  <c r="J20" i="163"/>
  <c r="L20" i="163"/>
  <c r="M20" i="163"/>
  <c r="J21" i="163"/>
  <c r="K21" i="163"/>
  <c r="L21" i="163"/>
  <c r="I21" i="163"/>
  <c r="M21" i="163"/>
  <c r="L22" i="163"/>
  <c r="M22" i="163"/>
  <c r="I22" i="163"/>
  <c r="J22" i="163"/>
  <c r="K22" i="163"/>
  <c r="I23" i="163"/>
  <c r="M23" i="163"/>
  <c r="J23" i="163"/>
  <c r="K23" i="163"/>
  <c r="L23" i="163"/>
  <c r="J24" i="163"/>
  <c r="I24" i="163"/>
  <c r="K24" i="163"/>
  <c r="L24" i="163"/>
  <c r="M24" i="163"/>
  <c r="J25" i="163"/>
  <c r="K25" i="163"/>
  <c r="L25" i="163"/>
  <c r="I25" i="163"/>
  <c r="M25" i="163"/>
  <c r="I26" i="163"/>
  <c r="K26" i="163"/>
  <c r="L26" i="163"/>
  <c r="M26" i="163"/>
  <c r="J26" i="163"/>
  <c r="I27" i="163"/>
  <c r="M27" i="163"/>
  <c r="J27" i="163"/>
  <c r="K27" i="163"/>
  <c r="L27" i="163"/>
  <c r="J28" i="163"/>
  <c r="I28" i="163"/>
  <c r="K28" i="163"/>
  <c r="L28" i="163"/>
  <c r="M28" i="163"/>
  <c r="J29" i="163"/>
  <c r="K29" i="163"/>
  <c r="L29" i="163"/>
  <c r="I29" i="163"/>
  <c r="M29" i="163"/>
  <c r="I30" i="163"/>
  <c r="K30" i="163"/>
  <c r="L30" i="163"/>
  <c r="M30" i="163"/>
  <c r="J30" i="163"/>
  <c r="I31" i="163"/>
  <c r="M31" i="163"/>
  <c r="J31" i="163"/>
  <c r="K31" i="163"/>
  <c r="L31" i="163"/>
  <c r="J32" i="163"/>
  <c r="I32" i="163"/>
  <c r="K32" i="163"/>
  <c r="L32" i="163"/>
  <c r="M32" i="163"/>
  <c r="K33" i="163"/>
  <c r="J33" i="163"/>
  <c r="L33" i="163"/>
  <c r="I33" i="163"/>
  <c r="M33" i="163"/>
  <c r="I34" i="163"/>
  <c r="L34" i="163"/>
  <c r="M34" i="163"/>
  <c r="K34" i="163"/>
  <c r="J34" i="163"/>
  <c r="J35" i="163"/>
  <c r="I35" i="163"/>
  <c r="M35" i="163"/>
  <c r="K35" i="163"/>
  <c r="L35" i="163"/>
  <c r="W36" i="163"/>
  <c r="AA36" i="163"/>
  <c r="Y36" i="163"/>
  <c r="Z36" i="163"/>
  <c r="X36" i="163"/>
  <c r="I38" i="163"/>
  <c r="L38" i="163"/>
  <c r="M38" i="163"/>
  <c r="K38" i="163"/>
  <c r="J38" i="163"/>
  <c r="J39" i="163"/>
  <c r="I39" i="163"/>
  <c r="M39" i="163"/>
  <c r="K39" i="163"/>
  <c r="L39" i="163"/>
  <c r="K40" i="163"/>
  <c r="J40" i="163"/>
  <c r="L40" i="163"/>
  <c r="M40" i="163"/>
  <c r="I40" i="163"/>
  <c r="K41" i="163"/>
  <c r="L41" i="163"/>
  <c r="J41" i="163"/>
  <c r="I41" i="163"/>
  <c r="M41" i="163"/>
  <c r="J43" i="163"/>
  <c r="I43" i="163"/>
  <c r="M43" i="163"/>
  <c r="K43" i="163"/>
  <c r="L43" i="163"/>
  <c r="I44" i="163"/>
  <c r="K44" i="163"/>
  <c r="J44" i="163"/>
  <c r="L44" i="163"/>
  <c r="M44" i="163"/>
  <c r="K45" i="163"/>
  <c r="L45" i="163"/>
  <c r="J45" i="163"/>
  <c r="I45" i="163"/>
  <c r="M45" i="163"/>
  <c r="L46" i="163"/>
  <c r="M46" i="163"/>
  <c r="I46" i="163"/>
  <c r="K46" i="163"/>
  <c r="J46" i="163"/>
  <c r="J47" i="163"/>
  <c r="I47" i="163"/>
  <c r="M47" i="163"/>
  <c r="K47" i="163"/>
  <c r="L47" i="163"/>
  <c r="I48" i="163"/>
  <c r="J48" i="163"/>
  <c r="L48" i="163"/>
  <c r="M48" i="163"/>
  <c r="K48" i="163"/>
  <c r="W49" i="163"/>
  <c r="Z49" i="163"/>
  <c r="AA49" i="163"/>
  <c r="Y49" i="163"/>
  <c r="X49" i="163"/>
  <c r="W50" i="163"/>
  <c r="Z50" i="163"/>
  <c r="AA50" i="163"/>
  <c r="X50" i="163"/>
  <c r="Y50" i="163"/>
  <c r="I52" i="163"/>
  <c r="J52" i="163"/>
  <c r="K52" i="163"/>
  <c r="L52" i="163"/>
  <c r="M52" i="163"/>
  <c r="J53" i="163"/>
  <c r="K53" i="163"/>
  <c r="L53" i="163"/>
  <c r="I53" i="163"/>
  <c r="M53" i="163"/>
  <c r="J7" i="163"/>
  <c r="I7" i="163"/>
  <c r="M7" i="163"/>
  <c r="K7" i="163"/>
  <c r="L7" i="163"/>
  <c r="K9" i="163"/>
  <c r="L9" i="163"/>
  <c r="J9" i="163"/>
  <c r="I9" i="163"/>
  <c r="M9" i="163"/>
  <c r="W10" i="163"/>
  <c r="AA10" i="163"/>
  <c r="Y10" i="163"/>
  <c r="Z10" i="163"/>
  <c r="X10" i="163"/>
  <c r="X11" i="163"/>
  <c r="W11" i="163"/>
  <c r="Y11" i="163"/>
  <c r="Z11" i="163"/>
  <c r="AA11" i="163"/>
  <c r="W12" i="163"/>
  <c r="Y12" i="163"/>
  <c r="Z12" i="163"/>
  <c r="AA12" i="163"/>
  <c r="X12" i="163"/>
  <c r="W13" i="163"/>
  <c r="AA13" i="163"/>
  <c r="Y13" i="163"/>
  <c r="Z13" i="163"/>
  <c r="X13" i="163"/>
  <c r="W14" i="163"/>
  <c r="X14" i="163"/>
  <c r="Y14" i="163"/>
  <c r="Z14" i="163"/>
  <c r="AA14" i="163"/>
  <c r="W15" i="163"/>
  <c r="AA15" i="163"/>
  <c r="Y15" i="163"/>
  <c r="Z15" i="163"/>
  <c r="X15" i="163"/>
  <c r="W16" i="163"/>
  <c r="X16" i="163"/>
  <c r="Y16" i="163"/>
  <c r="Z16" i="163"/>
  <c r="AA16" i="163"/>
  <c r="W17" i="163"/>
  <c r="AA17" i="163"/>
  <c r="Y17" i="163"/>
  <c r="Z17" i="163"/>
  <c r="X17" i="163"/>
  <c r="W18" i="163"/>
  <c r="X18" i="163"/>
  <c r="Y18" i="163"/>
  <c r="Z18" i="163"/>
  <c r="AA18" i="163"/>
  <c r="W19" i="163"/>
  <c r="Y19" i="163"/>
  <c r="Z19" i="163"/>
  <c r="AA19" i="163"/>
  <c r="X19" i="163"/>
  <c r="W20" i="163"/>
  <c r="AA20" i="163"/>
  <c r="Y20" i="163"/>
  <c r="Z20" i="163"/>
  <c r="X20" i="163"/>
  <c r="W21" i="163"/>
  <c r="X21" i="163"/>
  <c r="Y21" i="163"/>
  <c r="Z21" i="163"/>
  <c r="AA21" i="163"/>
  <c r="W22" i="163"/>
  <c r="AA22" i="163"/>
  <c r="Y22" i="163"/>
  <c r="Z22" i="163"/>
  <c r="X22" i="163"/>
  <c r="W24" i="163"/>
  <c r="AA24" i="163"/>
  <c r="Y24" i="163"/>
  <c r="Z24" i="163"/>
  <c r="X24" i="163"/>
  <c r="W25" i="163"/>
  <c r="X25" i="163"/>
  <c r="Y25" i="163"/>
  <c r="Z25" i="163"/>
  <c r="AA25" i="163"/>
  <c r="AA27" i="163"/>
  <c r="X27" i="163"/>
  <c r="W27" i="163"/>
  <c r="Y27" i="163"/>
  <c r="Z27" i="163"/>
  <c r="W28" i="163"/>
  <c r="AA28" i="163"/>
  <c r="Y28" i="163"/>
  <c r="Z28" i="163"/>
  <c r="X28" i="163"/>
  <c r="W29" i="163"/>
  <c r="AA29" i="163"/>
  <c r="X29" i="163"/>
  <c r="Z29" i="163"/>
  <c r="Y29" i="163"/>
  <c r="W30" i="163"/>
  <c r="AA30" i="163"/>
  <c r="Y30" i="163"/>
  <c r="Z30" i="163"/>
  <c r="X30" i="163"/>
  <c r="AA31" i="163"/>
  <c r="W31" i="163"/>
  <c r="X31" i="163"/>
  <c r="Z31" i="163"/>
  <c r="Y31" i="163"/>
  <c r="W32" i="163"/>
  <c r="AA32" i="163"/>
  <c r="Y32" i="163"/>
  <c r="Z32" i="163"/>
  <c r="X32" i="163"/>
  <c r="W33" i="163"/>
  <c r="AA33" i="163"/>
  <c r="Y33" i="163"/>
  <c r="X33" i="163"/>
  <c r="Z33" i="163"/>
  <c r="W34" i="163"/>
  <c r="AA34" i="163"/>
  <c r="Y34" i="163"/>
  <c r="Z34" i="163"/>
  <c r="X34" i="163"/>
  <c r="K36" i="163"/>
  <c r="J36" i="163"/>
  <c r="I36" i="163"/>
  <c r="L36" i="163"/>
  <c r="M36" i="163"/>
  <c r="K37" i="163"/>
  <c r="L37" i="163"/>
  <c r="J37" i="163"/>
  <c r="I37" i="163"/>
  <c r="M37" i="163"/>
  <c r="W38" i="163"/>
  <c r="AA38" i="163"/>
  <c r="X38" i="163"/>
  <c r="Y38" i="163"/>
  <c r="Z38" i="163"/>
  <c r="AA39" i="163"/>
  <c r="W39" i="163"/>
  <c r="Z39" i="163"/>
  <c r="Y39" i="163"/>
  <c r="X39" i="163"/>
  <c r="W40" i="163"/>
  <c r="AA40" i="163"/>
  <c r="X40" i="163"/>
  <c r="Y40" i="163"/>
  <c r="Z40" i="163"/>
  <c r="L42" i="163"/>
  <c r="M42" i="163"/>
  <c r="I42" i="163"/>
  <c r="K42" i="163"/>
  <c r="J42" i="163"/>
  <c r="AA43" i="163"/>
  <c r="X43" i="163"/>
  <c r="W43" i="163"/>
  <c r="Z43" i="163"/>
  <c r="Y43" i="163"/>
  <c r="W44" i="163"/>
  <c r="AA44" i="163"/>
  <c r="Y44" i="163"/>
  <c r="Z44" i="163"/>
  <c r="X44" i="163"/>
  <c r="W45" i="163"/>
  <c r="AA45" i="163"/>
  <c r="Z45" i="163"/>
  <c r="Y45" i="163"/>
  <c r="X45" i="163"/>
  <c r="W46" i="163"/>
  <c r="AA46" i="163"/>
  <c r="X46" i="163"/>
  <c r="Y46" i="163"/>
  <c r="Z46" i="163"/>
  <c r="AA47" i="163"/>
  <c r="W47" i="163"/>
  <c r="Y47" i="163"/>
  <c r="Z47" i="163"/>
  <c r="X47" i="163"/>
  <c r="K49" i="163"/>
  <c r="L49" i="163"/>
  <c r="J49" i="163"/>
  <c r="I49" i="163"/>
  <c r="M49" i="163"/>
  <c r="K50" i="163"/>
  <c r="L50" i="163"/>
  <c r="M50" i="163"/>
  <c r="I50" i="163"/>
  <c r="J50" i="163"/>
  <c r="I51" i="163"/>
  <c r="M51" i="163"/>
  <c r="K51" i="163"/>
  <c r="J51" i="163"/>
  <c r="L51" i="163"/>
  <c r="W52" i="163"/>
  <c r="Z52" i="163"/>
  <c r="AA52" i="163"/>
  <c r="X52" i="163"/>
  <c r="Y52" i="163"/>
  <c r="W53" i="163"/>
  <c r="Z53" i="163"/>
  <c r="AA53" i="163"/>
  <c r="Y53" i="163"/>
  <c r="X53" i="163"/>
  <c r="W54" i="163"/>
  <c r="Z54" i="163"/>
  <c r="AA54" i="163"/>
  <c r="X54" i="163"/>
  <c r="Y54" i="163"/>
  <c r="Z55" i="163"/>
  <c r="AA55" i="163"/>
  <c r="W55" i="163"/>
  <c r="X55" i="163"/>
  <c r="Y55" i="163"/>
  <c r="AB36" i="163"/>
  <c r="N29" i="163"/>
  <c r="N34" i="163"/>
  <c r="N52" i="163"/>
  <c r="N84" i="162"/>
  <c r="Z84" i="162"/>
  <c r="V26" i="163"/>
  <c r="V41" i="163"/>
  <c r="H84" i="162"/>
  <c r="V84" i="162"/>
  <c r="AK84" i="162"/>
  <c r="AS84" i="162"/>
  <c r="V23" i="163"/>
  <c r="F55" i="130"/>
  <c r="H55" i="130" s="1"/>
  <c r="F56" i="130"/>
  <c r="I56" i="130" s="1"/>
  <c r="V7" i="163"/>
  <c r="V9" i="163"/>
  <c r="V48" i="163"/>
  <c r="H71" i="163"/>
  <c r="J71" i="163" s="1"/>
  <c r="R71" i="163"/>
  <c r="V8" i="163"/>
  <c r="V35" i="163"/>
  <c r="V37" i="163"/>
  <c r="V42" i="163"/>
  <c r="V51" i="163"/>
  <c r="Q71" i="163"/>
  <c r="V6" i="163"/>
  <c r="AB52" i="163" l="1"/>
  <c r="AB45" i="163"/>
  <c r="AB33" i="163"/>
  <c r="N45" i="163"/>
  <c r="N31" i="163"/>
  <c r="N25" i="163"/>
  <c r="AB47" i="163"/>
  <c r="AB31" i="163"/>
  <c r="N33" i="163"/>
  <c r="AB53" i="163"/>
  <c r="AB34" i="163"/>
  <c r="AB27" i="163"/>
  <c r="N53" i="163"/>
  <c r="N47" i="163"/>
  <c r="N43" i="163"/>
  <c r="N30" i="163"/>
  <c r="N27" i="163"/>
  <c r="N21" i="163"/>
  <c r="AB55" i="163"/>
  <c r="N36" i="163"/>
  <c r="AB30" i="163"/>
  <c r="AB25" i="163"/>
  <c r="Z51" i="163"/>
  <c r="AA51" i="163"/>
  <c r="X51" i="163"/>
  <c r="W51" i="163"/>
  <c r="Y51" i="163"/>
  <c r="W37" i="163"/>
  <c r="AA37" i="163"/>
  <c r="Z37" i="163"/>
  <c r="Y37" i="163"/>
  <c r="X37" i="163"/>
  <c r="W8" i="163"/>
  <c r="AA8" i="163"/>
  <c r="Y8" i="163"/>
  <c r="Z8" i="163"/>
  <c r="X8" i="163"/>
  <c r="W26" i="163"/>
  <c r="Y26" i="163"/>
  <c r="Z26" i="163"/>
  <c r="AA26" i="163"/>
  <c r="X26" i="163"/>
  <c r="H56" i="130"/>
  <c r="G55" i="130"/>
  <c r="G56" i="130"/>
  <c r="Z6" i="163"/>
  <c r="X6" i="163"/>
  <c r="Y6" i="163"/>
  <c r="W6" i="163"/>
  <c r="AA6" i="163"/>
  <c r="W9" i="163"/>
  <c r="X9" i="163"/>
  <c r="Y9" i="163"/>
  <c r="Z9" i="163"/>
  <c r="AA9" i="163"/>
  <c r="W23" i="163"/>
  <c r="X23" i="163"/>
  <c r="Y23" i="163"/>
  <c r="Z23" i="163"/>
  <c r="AA23" i="163"/>
  <c r="W42" i="163"/>
  <c r="AA42" i="163"/>
  <c r="Y42" i="163"/>
  <c r="Z42" i="163"/>
  <c r="X42" i="163"/>
  <c r="AA35" i="163"/>
  <c r="X35" i="163"/>
  <c r="W35" i="163"/>
  <c r="Z35" i="163"/>
  <c r="Y35" i="163"/>
  <c r="W48" i="163"/>
  <c r="AA48" i="163"/>
  <c r="X48" i="163"/>
  <c r="Y48" i="163"/>
  <c r="Z48" i="163"/>
  <c r="W7" i="163"/>
  <c r="Y7" i="163"/>
  <c r="Z7" i="163"/>
  <c r="AA7" i="163"/>
  <c r="X7" i="163"/>
  <c r="W41" i="163"/>
  <c r="AA41" i="163"/>
  <c r="Y41" i="163"/>
  <c r="Z41" i="163"/>
  <c r="X41" i="163"/>
  <c r="I55" i="130"/>
  <c r="AB22" i="163"/>
  <c r="AB10" i="163"/>
  <c r="AB54" i="163"/>
  <c r="AB46" i="163"/>
  <c r="AB44" i="163"/>
  <c r="AB43" i="163"/>
  <c r="AB40" i="163"/>
  <c r="AB39" i="163"/>
  <c r="AB38" i="163"/>
  <c r="AB21" i="163"/>
  <c r="AB18" i="163"/>
  <c r="AB17" i="163"/>
  <c r="AB14" i="163"/>
  <c r="AB13" i="163"/>
  <c r="AB50" i="163"/>
  <c r="AB49" i="163"/>
  <c r="N48" i="163"/>
  <c r="N38" i="163"/>
  <c r="AB32" i="163"/>
  <c r="AB29" i="163"/>
  <c r="AB28" i="163"/>
  <c r="AB24" i="163"/>
  <c r="AB20" i="163"/>
  <c r="AB19" i="163"/>
  <c r="AB16" i="163"/>
  <c r="AB15" i="163"/>
  <c r="AB12" i="163"/>
  <c r="AB11" i="163"/>
  <c r="K71" i="163"/>
  <c r="M71" i="163"/>
  <c r="I71" i="163"/>
  <c r="N46" i="163"/>
  <c r="N44" i="163"/>
  <c r="N41" i="163"/>
  <c r="N40" i="163"/>
  <c r="N39" i="163"/>
  <c r="N35" i="163"/>
  <c r="N24" i="163"/>
  <c r="N23" i="163"/>
  <c r="N19" i="163"/>
  <c r="N15" i="163"/>
  <c r="N13" i="163"/>
  <c r="N11" i="163"/>
  <c r="N8" i="163"/>
  <c r="N6" i="163"/>
  <c r="L71" i="163"/>
  <c r="N51" i="163"/>
  <c r="N9" i="163"/>
  <c r="N7" i="163"/>
  <c r="N32" i="163"/>
  <c r="N28" i="163"/>
  <c r="N26" i="163"/>
  <c r="N22" i="163"/>
  <c r="N20" i="163"/>
  <c r="N18" i="163"/>
  <c r="N17" i="163"/>
  <c r="N16" i="163"/>
  <c r="N14" i="163"/>
  <c r="N12" i="163"/>
  <c r="N10" i="163"/>
  <c r="N50" i="163"/>
  <c r="N49" i="163"/>
  <c r="N42" i="163"/>
  <c r="N37" i="163"/>
  <c r="V71" i="163"/>
  <c r="J56" i="130" l="1"/>
  <c r="Z71" i="163"/>
  <c r="AA71" i="163"/>
  <c r="Y71" i="163"/>
  <c r="AB35" i="163"/>
  <c r="AB42" i="163"/>
  <c r="W71" i="163"/>
  <c r="AB23" i="163"/>
  <c r="AB9" i="163"/>
  <c r="AB51" i="163"/>
  <c r="AB6" i="163"/>
  <c r="AB41" i="163"/>
  <c r="AB7" i="163"/>
  <c r="AB48" i="163"/>
  <c r="X71" i="163"/>
  <c r="AB26" i="163"/>
  <c r="AB8" i="163"/>
  <c r="AB37" i="163"/>
  <c r="N71" i="163"/>
  <c r="J55" i="130"/>
  <c r="A5" i="161"/>
  <c r="A6" i="161" s="1"/>
  <c r="A7" i="161" s="1"/>
  <c r="A8" i="161" s="1"/>
  <c r="A9" i="161" s="1"/>
  <c r="A10" i="161" s="1"/>
  <c r="A11" i="161" s="1"/>
  <c r="A12" i="161" s="1"/>
  <c r="A13" i="161" s="1"/>
  <c r="A14" i="161" s="1"/>
  <c r="A15" i="161" s="1"/>
  <c r="A16" i="161" s="1"/>
  <c r="A17" i="161" s="1"/>
  <c r="A18" i="161" s="1"/>
  <c r="A19" i="161" s="1"/>
  <c r="A20" i="161" s="1"/>
  <c r="A21" i="161" s="1"/>
  <c r="A22" i="161" s="1"/>
  <c r="A23" i="161" s="1"/>
  <c r="A24" i="161" s="1"/>
  <c r="A25" i="161" s="1"/>
  <c r="A26" i="161" s="1"/>
  <c r="A27" i="161" s="1"/>
  <c r="A28" i="161" s="1"/>
  <c r="A29" i="161" s="1"/>
  <c r="A30" i="161" s="1"/>
  <c r="A31" i="161" s="1"/>
  <c r="A32" i="161" s="1"/>
  <c r="A33" i="161" s="1"/>
  <c r="A34" i="161" s="1"/>
  <c r="A35" i="161" s="1"/>
  <c r="A36" i="161" s="1"/>
  <c r="A37" i="161" s="1"/>
  <c r="A38" i="161" s="1"/>
  <c r="A39" i="161" s="1"/>
  <c r="A40" i="161" s="1"/>
  <c r="A41" i="161" s="1"/>
  <c r="A42" i="161" s="1"/>
  <c r="A43" i="161" s="1"/>
  <c r="A44" i="161" s="1"/>
  <c r="A45" i="161" s="1"/>
  <c r="A46" i="161" s="1"/>
  <c r="A47" i="161" s="1"/>
  <c r="A48" i="161" s="1"/>
  <c r="A49" i="161" s="1"/>
  <c r="A50" i="161" s="1"/>
  <c r="A51" i="161" s="1"/>
  <c r="A52" i="161" s="1"/>
  <c r="C11" i="159"/>
  <c r="C10" i="159"/>
  <c r="C9" i="159"/>
  <c r="C8" i="159"/>
  <c r="C17" i="157"/>
  <c r="C16" i="157"/>
  <c r="C15" i="157"/>
  <c r="C14" i="157"/>
  <c r="C13" i="157"/>
  <c r="C12" i="157"/>
  <c r="C11" i="157"/>
  <c r="C10" i="157"/>
  <c r="C9" i="157"/>
  <c r="C8" i="157"/>
  <c r="C7" i="157"/>
  <c r="C6" i="157"/>
  <c r="C5" i="157"/>
  <c r="AB71" i="163" l="1"/>
  <c r="C13" i="158"/>
  <c r="C12" i="159"/>
  <c r="C10" i="160"/>
  <c r="D6" i="155" l="1"/>
  <c r="F6" i="155" s="1"/>
  <c r="D5" i="155"/>
  <c r="E5" i="155"/>
  <c r="C5" i="155"/>
  <c r="D6" i="156"/>
  <c r="E6" i="156"/>
  <c r="F6" i="156"/>
  <c r="G6" i="156"/>
  <c r="H6" i="156"/>
  <c r="I6" i="156"/>
  <c r="C6" i="156"/>
  <c r="J6" i="156"/>
  <c r="D6" i="154"/>
  <c r="C6" i="154"/>
  <c r="D6" i="149"/>
  <c r="C6" i="149"/>
  <c r="G6" i="150"/>
  <c r="F6" i="150"/>
  <c r="D6" i="150"/>
  <c r="C6" i="150"/>
  <c r="C6" i="151"/>
  <c r="E6" i="150" l="1"/>
  <c r="H6" i="150"/>
  <c r="E6" i="154"/>
  <c r="E6" i="149"/>
  <c r="C84" i="149"/>
  <c r="D84" i="149"/>
  <c r="C84" i="154"/>
  <c r="D84" i="156"/>
  <c r="G84" i="150"/>
  <c r="H84" i="156"/>
  <c r="F5" i="155"/>
  <c r="D83" i="155"/>
  <c r="F84" i="156"/>
  <c r="E83" i="155"/>
  <c r="F84" i="150"/>
  <c r="C84" i="156"/>
  <c r="E84" i="156"/>
  <c r="G84" i="156"/>
  <c r="I84" i="156"/>
  <c r="C84" i="150"/>
  <c r="D84" i="150"/>
  <c r="C83" i="155"/>
  <c r="J84" i="156"/>
  <c r="C83" i="147"/>
  <c r="D84" i="153"/>
  <c r="C84" i="153"/>
  <c r="F83" i="155" l="1"/>
  <c r="E84" i="153"/>
  <c r="C84" i="145"/>
  <c r="D84" i="145"/>
  <c r="C8" i="130"/>
  <c r="D8" i="130"/>
  <c r="E8" i="130"/>
  <c r="C9" i="130"/>
  <c r="D9" i="130"/>
  <c r="E9" i="130"/>
  <c r="C10" i="130"/>
  <c r="D10" i="130"/>
  <c r="E10" i="130"/>
  <c r="D11" i="130"/>
  <c r="E11" i="130"/>
  <c r="D12" i="130"/>
  <c r="E12" i="130"/>
  <c r="C13" i="130"/>
  <c r="D13" i="130"/>
  <c r="E13" i="130"/>
  <c r="C14" i="130"/>
  <c r="D14" i="130"/>
  <c r="E14" i="130"/>
  <c r="C15" i="130"/>
  <c r="D15" i="130"/>
  <c r="E15" i="130"/>
  <c r="C16" i="130"/>
  <c r="D16" i="130"/>
  <c r="E16" i="130"/>
  <c r="C17" i="130"/>
  <c r="D17" i="130"/>
  <c r="E17" i="130"/>
  <c r="C18" i="130"/>
  <c r="D18" i="130"/>
  <c r="E18" i="130"/>
  <c r="C19" i="130"/>
  <c r="D19" i="130"/>
  <c r="E19" i="130"/>
  <c r="C20" i="130"/>
  <c r="D20" i="130"/>
  <c r="E20" i="130"/>
  <c r="C21" i="130"/>
  <c r="D21" i="130"/>
  <c r="E21" i="130"/>
  <c r="C22" i="130"/>
  <c r="D22" i="130"/>
  <c r="E22" i="130"/>
  <c r="C23" i="130"/>
  <c r="D23" i="130"/>
  <c r="E23" i="130"/>
  <c r="C24" i="130"/>
  <c r="D24" i="130"/>
  <c r="E24" i="130"/>
  <c r="C25" i="130"/>
  <c r="D25" i="130"/>
  <c r="E25" i="130"/>
  <c r="C26" i="130"/>
  <c r="D26" i="130"/>
  <c r="E26" i="130"/>
  <c r="C27" i="130"/>
  <c r="D27" i="130"/>
  <c r="E27" i="130"/>
  <c r="C28" i="130"/>
  <c r="D28" i="130"/>
  <c r="E28" i="130"/>
  <c r="C29" i="130"/>
  <c r="D29" i="130"/>
  <c r="E29" i="130"/>
  <c r="C30" i="130"/>
  <c r="D30" i="130"/>
  <c r="E30" i="130"/>
  <c r="C31" i="130"/>
  <c r="D31" i="130"/>
  <c r="E31" i="130"/>
  <c r="C32" i="130"/>
  <c r="D32" i="130"/>
  <c r="E32" i="130"/>
  <c r="C33" i="130"/>
  <c r="D33" i="130"/>
  <c r="E33" i="130"/>
  <c r="C34" i="130"/>
  <c r="D34" i="130"/>
  <c r="E34" i="130"/>
  <c r="C35" i="130"/>
  <c r="D35" i="130"/>
  <c r="E35" i="130"/>
  <c r="C36" i="130"/>
  <c r="D36" i="130"/>
  <c r="E36" i="130"/>
  <c r="C37" i="130"/>
  <c r="D37" i="130"/>
  <c r="E37" i="130"/>
  <c r="C38" i="130"/>
  <c r="D38" i="130"/>
  <c r="E38" i="130"/>
  <c r="C39" i="130"/>
  <c r="D39" i="130"/>
  <c r="E39" i="130"/>
  <c r="C40" i="130"/>
  <c r="D40" i="130"/>
  <c r="E40" i="130"/>
  <c r="C41" i="130"/>
  <c r="D41" i="130"/>
  <c r="E41" i="130"/>
  <c r="C42" i="130"/>
  <c r="D42" i="130"/>
  <c r="E42" i="130"/>
  <c r="C43" i="130"/>
  <c r="D43" i="130"/>
  <c r="E43" i="130"/>
  <c r="C44" i="130"/>
  <c r="D44" i="130"/>
  <c r="E44" i="130"/>
  <c r="C45" i="130"/>
  <c r="D45" i="130"/>
  <c r="E45" i="130"/>
  <c r="C46" i="130"/>
  <c r="D46" i="130"/>
  <c r="E46" i="130"/>
  <c r="C47" i="130"/>
  <c r="D47" i="130"/>
  <c r="E47" i="130"/>
  <c r="C48" i="130"/>
  <c r="D48" i="130"/>
  <c r="E48" i="130"/>
  <c r="C49" i="130"/>
  <c r="D49" i="130"/>
  <c r="E49" i="130"/>
  <c r="C50" i="130"/>
  <c r="D50" i="130"/>
  <c r="E50" i="130"/>
  <c r="C51" i="130"/>
  <c r="D51" i="130"/>
  <c r="E51" i="130"/>
  <c r="C52" i="130"/>
  <c r="D52" i="130"/>
  <c r="E52" i="130"/>
  <c r="C53" i="130"/>
  <c r="D53" i="130"/>
  <c r="E53" i="130"/>
  <c r="C54" i="130"/>
  <c r="D54" i="130"/>
  <c r="E54" i="130"/>
  <c r="E7" i="130"/>
  <c r="D7" i="130"/>
  <c r="C7" i="130"/>
  <c r="C8" i="134"/>
  <c r="D8" i="134"/>
  <c r="E8" i="134"/>
  <c r="C9" i="134"/>
  <c r="D9" i="134"/>
  <c r="E9" i="134"/>
  <c r="C10" i="134"/>
  <c r="D10" i="134"/>
  <c r="E10" i="134"/>
  <c r="C11" i="134"/>
  <c r="D11" i="134"/>
  <c r="E11" i="134"/>
  <c r="C12" i="134"/>
  <c r="D12" i="134"/>
  <c r="E12" i="134"/>
  <c r="C13" i="134"/>
  <c r="D13" i="134"/>
  <c r="E13" i="134"/>
  <c r="C14" i="134"/>
  <c r="D14" i="134"/>
  <c r="E14" i="134"/>
  <c r="C15" i="134"/>
  <c r="D15" i="134"/>
  <c r="E15" i="134"/>
  <c r="C16" i="134"/>
  <c r="D16" i="134"/>
  <c r="E16" i="134"/>
  <c r="C17" i="134"/>
  <c r="D17" i="134"/>
  <c r="E17" i="134"/>
  <c r="C18" i="134"/>
  <c r="D18" i="134"/>
  <c r="E18" i="134"/>
  <c r="C19" i="134"/>
  <c r="D19" i="134"/>
  <c r="E19" i="134"/>
  <c r="C20" i="134"/>
  <c r="D20" i="134"/>
  <c r="E20" i="134"/>
  <c r="C21" i="134"/>
  <c r="D21" i="134"/>
  <c r="E21" i="134"/>
  <c r="C22" i="134"/>
  <c r="D22" i="134"/>
  <c r="E22" i="134"/>
  <c r="C23" i="134"/>
  <c r="D23" i="134"/>
  <c r="E23" i="134"/>
  <c r="C24" i="134"/>
  <c r="D24" i="134"/>
  <c r="E24" i="134"/>
  <c r="C25" i="134"/>
  <c r="D25" i="134"/>
  <c r="E25" i="134"/>
  <c r="C26" i="134"/>
  <c r="D26" i="134"/>
  <c r="E26" i="134"/>
  <c r="C27" i="134"/>
  <c r="D27" i="134"/>
  <c r="E27" i="134"/>
  <c r="C28" i="134"/>
  <c r="D28" i="134"/>
  <c r="E28" i="134"/>
  <c r="C29" i="134"/>
  <c r="D29" i="134"/>
  <c r="E29" i="134"/>
  <c r="C30" i="134"/>
  <c r="D30" i="134"/>
  <c r="E30" i="134"/>
  <c r="C31" i="134"/>
  <c r="D31" i="134"/>
  <c r="E31" i="134"/>
  <c r="C32" i="134"/>
  <c r="D32" i="134"/>
  <c r="E32" i="134"/>
  <c r="C33" i="134"/>
  <c r="D33" i="134"/>
  <c r="E33" i="134"/>
  <c r="C34" i="134"/>
  <c r="D34" i="134"/>
  <c r="E34" i="134"/>
  <c r="C35" i="134"/>
  <c r="D35" i="134"/>
  <c r="E35" i="134"/>
  <c r="C36" i="134"/>
  <c r="D36" i="134"/>
  <c r="E36" i="134"/>
  <c r="C37" i="134"/>
  <c r="D37" i="134"/>
  <c r="E37" i="134"/>
  <c r="C38" i="134"/>
  <c r="D38" i="134"/>
  <c r="E38" i="134"/>
  <c r="C39" i="134"/>
  <c r="D39" i="134"/>
  <c r="E39" i="134"/>
  <c r="C40" i="134"/>
  <c r="D40" i="134"/>
  <c r="E40" i="134"/>
  <c r="C41" i="134"/>
  <c r="D41" i="134"/>
  <c r="E41" i="134"/>
  <c r="C42" i="134"/>
  <c r="D42" i="134"/>
  <c r="E42" i="134"/>
  <c r="C43" i="134"/>
  <c r="D43" i="134"/>
  <c r="E43" i="134"/>
  <c r="C44" i="134"/>
  <c r="D44" i="134"/>
  <c r="E44" i="134"/>
  <c r="C45" i="134"/>
  <c r="D45" i="134"/>
  <c r="E45" i="134"/>
  <c r="C46" i="134"/>
  <c r="D46" i="134"/>
  <c r="E46" i="134"/>
  <c r="C47" i="134"/>
  <c r="D47" i="134"/>
  <c r="E47" i="134"/>
  <c r="C48" i="134"/>
  <c r="D48" i="134"/>
  <c r="E48" i="134"/>
  <c r="C49" i="134"/>
  <c r="D49" i="134"/>
  <c r="E49" i="134"/>
  <c r="C50" i="134"/>
  <c r="D50" i="134"/>
  <c r="E50" i="134"/>
  <c r="C51" i="134"/>
  <c r="D51" i="134"/>
  <c r="E51" i="134"/>
  <c r="C52" i="134"/>
  <c r="D52" i="134"/>
  <c r="E52" i="134"/>
  <c r="C53" i="134"/>
  <c r="D53" i="134"/>
  <c r="E53" i="134"/>
  <c r="C54" i="134"/>
  <c r="D54" i="134"/>
  <c r="E54" i="134"/>
  <c r="C55" i="134"/>
  <c r="D55" i="134"/>
  <c r="E55" i="134"/>
  <c r="D7" i="134"/>
  <c r="E7" i="134"/>
  <c r="C7" i="134"/>
  <c r="D72" i="134" l="1"/>
  <c r="D71" i="125"/>
  <c r="E72" i="134"/>
  <c r="C72" i="134"/>
  <c r="E72" i="130"/>
  <c r="D72" i="130"/>
  <c r="E84" i="149" l="1"/>
  <c r="H84" i="150"/>
  <c r="E84" i="150"/>
  <c r="E83" i="147"/>
  <c r="E57" i="145" l="1"/>
  <c r="E56" i="145"/>
  <c r="E55" i="145"/>
  <c r="E54" i="145"/>
  <c r="E53" i="145"/>
  <c r="E52" i="145"/>
  <c r="E51" i="145"/>
  <c r="E50" i="145"/>
  <c r="E49" i="145"/>
  <c r="E48" i="145"/>
  <c r="E47" i="145"/>
  <c r="E46" i="145"/>
  <c r="E45" i="145"/>
  <c r="E44" i="145"/>
  <c r="E43" i="145"/>
  <c r="E42" i="145"/>
  <c r="E41" i="145"/>
  <c r="E40" i="145"/>
  <c r="E39" i="145"/>
  <c r="E38" i="145"/>
  <c r="E37" i="145"/>
  <c r="E36" i="145"/>
  <c r="E35" i="145"/>
  <c r="E34" i="145"/>
  <c r="E33" i="145"/>
  <c r="E32" i="145"/>
  <c r="E31" i="145"/>
  <c r="E30" i="145"/>
  <c r="E29" i="145"/>
  <c r="E28" i="145"/>
  <c r="E27" i="145"/>
  <c r="E26" i="145"/>
  <c r="E25" i="145"/>
  <c r="E24" i="145"/>
  <c r="E23" i="145"/>
  <c r="E22" i="145"/>
  <c r="E21" i="145"/>
  <c r="E20" i="145"/>
  <c r="E19" i="145"/>
  <c r="E18" i="145"/>
  <c r="E17" i="145"/>
  <c r="E16" i="145"/>
  <c r="E15" i="145"/>
  <c r="E14" i="145"/>
  <c r="E13" i="145"/>
  <c r="E12" i="145"/>
  <c r="E11" i="145"/>
  <c r="E10" i="145"/>
  <c r="E9" i="145"/>
  <c r="E8" i="145"/>
  <c r="E7" i="145"/>
  <c r="E6" i="145"/>
  <c r="E84" i="145" l="1"/>
  <c r="F54" i="130" l="1"/>
  <c r="F53" i="130"/>
  <c r="F52" i="130"/>
  <c r="F51" i="130"/>
  <c r="F50" i="130"/>
  <c r="F49" i="130"/>
  <c r="F48" i="130"/>
  <c r="F47" i="130"/>
  <c r="F46" i="130"/>
  <c r="F45" i="130"/>
  <c r="F44" i="130"/>
  <c r="F43" i="130"/>
  <c r="F42" i="130"/>
  <c r="F41" i="130"/>
  <c r="F40" i="130"/>
  <c r="F39" i="130"/>
  <c r="F38" i="130"/>
  <c r="F37" i="130"/>
  <c r="F36" i="130"/>
  <c r="F35" i="130"/>
  <c r="F34" i="130"/>
  <c r="F33" i="130"/>
  <c r="F32" i="130"/>
  <c r="F31" i="130"/>
  <c r="F30" i="130"/>
  <c r="F29" i="130"/>
  <c r="F28" i="130"/>
  <c r="F27" i="130"/>
  <c r="F26" i="130"/>
  <c r="F25" i="130"/>
  <c r="F24" i="130"/>
  <c r="F23" i="130"/>
  <c r="F22" i="130"/>
  <c r="F21" i="130"/>
  <c r="F20" i="130"/>
  <c r="F19" i="130"/>
  <c r="F18" i="130"/>
  <c r="F17" i="130"/>
  <c r="F16" i="130"/>
  <c r="F15" i="130"/>
  <c r="F14" i="130"/>
  <c r="F13" i="130"/>
  <c r="F10" i="130"/>
  <c r="F9" i="130"/>
  <c r="F8" i="130"/>
  <c r="F7" i="130"/>
  <c r="F55" i="134"/>
  <c r="F54" i="134"/>
  <c r="F53" i="134"/>
  <c r="F52" i="134"/>
  <c r="F51" i="134"/>
  <c r="F50" i="134"/>
  <c r="F49" i="134"/>
  <c r="F48" i="134"/>
  <c r="F47" i="134"/>
  <c r="F46" i="134"/>
  <c r="F45" i="134"/>
  <c r="F44" i="134"/>
  <c r="F43" i="134"/>
  <c r="F42" i="134"/>
  <c r="F41" i="134"/>
  <c r="F40" i="134"/>
  <c r="F39" i="134"/>
  <c r="F38" i="134"/>
  <c r="F37" i="134"/>
  <c r="F36" i="134"/>
  <c r="F35" i="134"/>
  <c r="F34" i="134"/>
  <c r="F33" i="134"/>
  <c r="F32" i="134"/>
  <c r="F31" i="134"/>
  <c r="F30" i="134"/>
  <c r="F29" i="134"/>
  <c r="F28" i="134"/>
  <c r="F27" i="134"/>
  <c r="F26" i="134"/>
  <c r="F25" i="134"/>
  <c r="F24" i="134"/>
  <c r="F23" i="134"/>
  <c r="F22" i="134"/>
  <c r="F21" i="134"/>
  <c r="F20" i="134"/>
  <c r="F19" i="134"/>
  <c r="F18" i="134"/>
  <c r="F17" i="134"/>
  <c r="F16" i="134"/>
  <c r="F15" i="134"/>
  <c r="F14" i="134"/>
  <c r="F13" i="134"/>
  <c r="F12" i="134"/>
  <c r="F11" i="134"/>
  <c r="F10" i="134"/>
  <c r="F9" i="134"/>
  <c r="F8" i="134"/>
  <c r="F7" i="134"/>
  <c r="H8" i="134" l="1"/>
  <c r="G8" i="134"/>
  <c r="I8" i="134"/>
  <c r="I10" i="134"/>
  <c r="H10" i="134"/>
  <c r="G10" i="134"/>
  <c r="H12" i="134"/>
  <c r="G12" i="134"/>
  <c r="I12" i="134"/>
  <c r="I14" i="134"/>
  <c r="H14" i="134"/>
  <c r="G14" i="134"/>
  <c r="H16" i="134"/>
  <c r="G16" i="134"/>
  <c r="I16" i="134"/>
  <c r="I18" i="134"/>
  <c r="H18" i="134"/>
  <c r="G18" i="134"/>
  <c r="H20" i="134"/>
  <c r="G20" i="134"/>
  <c r="I20" i="134"/>
  <c r="I22" i="134"/>
  <c r="H22" i="134"/>
  <c r="G22" i="134"/>
  <c r="H24" i="134"/>
  <c r="G24" i="134"/>
  <c r="I24" i="134"/>
  <c r="I26" i="134"/>
  <c r="H26" i="134"/>
  <c r="G26" i="134"/>
  <c r="H28" i="134"/>
  <c r="G28" i="134"/>
  <c r="I28" i="134"/>
  <c r="I30" i="134"/>
  <c r="H30" i="134"/>
  <c r="G30" i="134"/>
  <c r="H32" i="134"/>
  <c r="G32" i="134"/>
  <c r="I32" i="134"/>
  <c r="H36" i="134"/>
  <c r="G36" i="134"/>
  <c r="I36" i="134"/>
  <c r="I38" i="134"/>
  <c r="H38" i="134"/>
  <c r="G38" i="134"/>
  <c r="H40" i="134"/>
  <c r="G40" i="134"/>
  <c r="I40" i="134"/>
  <c r="I42" i="134"/>
  <c r="H42" i="134"/>
  <c r="G42" i="134"/>
  <c r="H44" i="134"/>
  <c r="G44" i="134"/>
  <c r="I44" i="134"/>
  <c r="I46" i="134"/>
  <c r="H46" i="134"/>
  <c r="G46" i="134"/>
  <c r="H48" i="134"/>
  <c r="G48" i="134"/>
  <c r="I48" i="134"/>
  <c r="I50" i="134"/>
  <c r="H50" i="134"/>
  <c r="G50" i="134"/>
  <c r="H52" i="134"/>
  <c r="G52" i="134"/>
  <c r="I52" i="134"/>
  <c r="I54" i="134"/>
  <c r="H54" i="134"/>
  <c r="G54" i="134"/>
  <c r="I8" i="130"/>
  <c r="H8" i="130"/>
  <c r="G8" i="130"/>
  <c r="H10" i="130"/>
  <c r="G10" i="130"/>
  <c r="I10" i="130"/>
  <c r="I14" i="130"/>
  <c r="H14" i="130"/>
  <c r="G14" i="130"/>
  <c r="H16" i="130"/>
  <c r="G16" i="130"/>
  <c r="I16" i="130"/>
  <c r="I18" i="130"/>
  <c r="H18" i="130"/>
  <c r="G18" i="130"/>
  <c r="H20" i="130"/>
  <c r="G20" i="130"/>
  <c r="I20" i="130"/>
  <c r="I22" i="130"/>
  <c r="H22" i="130"/>
  <c r="G22" i="130"/>
  <c r="H24" i="130"/>
  <c r="G24" i="130"/>
  <c r="I24" i="130"/>
  <c r="I26" i="130"/>
  <c r="H26" i="130"/>
  <c r="G26" i="130"/>
  <c r="H28" i="130"/>
  <c r="G28" i="130"/>
  <c r="I28" i="130"/>
  <c r="I30" i="130"/>
  <c r="H30" i="130"/>
  <c r="G30" i="130"/>
  <c r="H32" i="130"/>
  <c r="G32" i="130"/>
  <c r="I32" i="130"/>
  <c r="I34" i="130"/>
  <c r="H34" i="130"/>
  <c r="G34" i="130"/>
  <c r="H36" i="130"/>
  <c r="G36" i="130"/>
  <c r="I36" i="130"/>
  <c r="I38" i="130"/>
  <c r="H38" i="130"/>
  <c r="G38" i="130"/>
  <c r="H40" i="130"/>
  <c r="G40" i="130"/>
  <c r="I40" i="130"/>
  <c r="I42" i="130"/>
  <c r="H42" i="130"/>
  <c r="G42" i="130"/>
  <c r="H44" i="130"/>
  <c r="G44" i="130"/>
  <c r="I44" i="130"/>
  <c r="I46" i="130"/>
  <c r="H46" i="130"/>
  <c r="G46" i="130"/>
  <c r="H48" i="130"/>
  <c r="G48" i="130"/>
  <c r="I48" i="130"/>
  <c r="I50" i="130"/>
  <c r="H50" i="130"/>
  <c r="G50" i="130"/>
  <c r="H52" i="130"/>
  <c r="G52" i="130"/>
  <c r="I52" i="130"/>
  <c r="I54" i="130"/>
  <c r="H54" i="130"/>
  <c r="G54" i="130"/>
  <c r="G7" i="134"/>
  <c r="I7" i="134"/>
  <c r="H7" i="134"/>
  <c r="I9" i="134"/>
  <c r="H9" i="134"/>
  <c r="G9" i="134"/>
  <c r="G11" i="134"/>
  <c r="I11" i="134"/>
  <c r="H11" i="134"/>
  <c r="I13" i="134"/>
  <c r="H13" i="134"/>
  <c r="G13" i="134"/>
  <c r="G15" i="134"/>
  <c r="I15" i="134"/>
  <c r="H15" i="134"/>
  <c r="I17" i="134"/>
  <c r="H17" i="134"/>
  <c r="G17" i="134"/>
  <c r="G19" i="134"/>
  <c r="I19" i="134"/>
  <c r="H19" i="134"/>
  <c r="I21" i="134"/>
  <c r="H21" i="134"/>
  <c r="G21" i="134"/>
  <c r="G23" i="134"/>
  <c r="I23" i="134"/>
  <c r="H23" i="134"/>
  <c r="I25" i="134"/>
  <c r="H25" i="134"/>
  <c r="G25" i="134"/>
  <c r="G27" i="134"/>
  <c r="I27" i="134"/>
  <c r="H27" i="134"/>
  <c r="I29" i="134"/>
  <c r="H29" i="134"/>
  <c r="G29" i="134"/>
  <c r="G31" i="134"/>
  <c r="I31" i="134"/>
  <c r="H31" i="134"/>
  <c r="I33" i="134"/>
  <c r="H33" i="134"/>
  <c r="G33" i="134"/>
  <c r="G35" i="134"/>
  <c r="I35" i="134"/>
  <c r="H35" i="134"/>
  <c r="I37" i="134"/>
  <c r="H37" i="134"/>
  <c r="G37" i="134"/>
  <c r="G39" i="134"/>
  <c r="I39" i="134"/>
  <c r="H39" i="134"/>
  <c r="I41" i="134"/>
  <c r="H41" i="134"/>
  <c r="G41" i="134"/>
  <c r="G43" i="134"/>
  <c r="I43" i="134"/>
  <c r="H43" i="134"/>
  <c r="I45" i="134"/>
  <c r="H45" i="134"/>
  <c r="G45" i="134"/>
  <c r="G47" i="134"/>
  <c r="I47" i="134"/>
  <c r="H47" i="134"/>
  <c r="I49" i="134"/>
  <c r="H49" i="134"/>
  <c r="G49" i="134"/>
  <c r="G51" i="134"/>
  <c r="I51" i="134"/>
  <c r="H51" i="134"/>
  <c r="I53" i="134"/>
  <c r="H53" i="134"/>
  <c r="G53" i="134"/>
  <c r="G55" i="134"/>
  <c r="I55" i="134"/>
  <c r="H55" i="134"/>
  <c r="I7" i="130"/>
  <c r="G7" i="130"/>
  <c r="H7" i="130"/>
  <c r="G9" i="130"/>
  <c r="I9" i="130"/>
  <c r="H9" i="130"/>
  <c r="I13" i="130"/>
  <c r="H13" i="130"/>
  <c r="G13" i="130"/>
  <c r="G15" i="130"/>
  <c r="I15" i="130"/>
  <c r="H15" i="130"/>
  <c r="I17" i="130"/>
  <c r="H17" i="130"/>
  <c r="G17" i="130"/>
  <c r="G19" i="130"/>
  <c r="I19" i="130"/>
  <c r="H19" i="130"/>
  <c r="I21" i="130"/>
  <c r="H21" i="130"/>
  <c r="G21" i="130"/>
  <c r="G23" i="130"/>
  <c r="I23" i="130"/>
  <c r="H23" i="130"/>
  <c r="I25" i="130"/>
  <c r="H25" i="130"/>
  <c r="G25" i="130"/>
  <c r="G27" i="130"/>
  <c r="I27" i="130"/>
  <c r="H27" i="130"/>
  <c r="I29" i="130"/>
  <c r="H29" i="130"/>
  <c r="G29" i="130"/>
  <c r="G31" i="130"/>
  <c r="I31" i="130"/>
  <c r="H31" i="130"/>
  <c r="I33" i="130"/>
  <c r="H33" i="130"/>
  <c r="G33" i="130"/>
  <c r="G35" i="130"/>
  <c r="I35" i="130"/>
  <c r="H35" i="130"/>
  <c r="I37" i="130"/>
  <c r="H37" i="130"/>
  <c r="G37" i="130"/>
  <c r="G39" i="130"/>
  <c r="I39" i="130"/>
  <c r="H39" i="130"/>
  <c r="I41" i="130"/>
  <c r="H41" i="130"/>
  <c r="G41" i="130"/>
  <c r="G43" i="130"/>
  <c r="I43" i="130"/>
  <c r="H43" i="130"/>
  <c r="I45" i="130"/>
  <c r="H45" i="130"/>
  <c r="G45" i="130"/>
  <c r="G47" i="130"/>
  <c r="I47" i="130"/>
  <c r="H47" i="130"/>
  <c r="I49" i="130"/>
  <c r="H49" i="130"/>
  <c r="G49" i="130"/>
  <c r="G51" i="130"/>
  <c r="I51" i="130"/>
  <c r="H51" i="130"/>
  <c r="I53" i="130"/>
  <c r="H53" i="130"/>
  <c r="G53" i="130"/>
  <c r="I34" i="134"/>
  <c r="H34" i="134"/>
  <c r="G34" i="134"/>
  <c r="F72" i="134"/>
  <c r="I72" i="134" s="1"/>
  <c r="J53" i="134" l="1"/>
  <c r="J53" i="130"/>
  <c r="J55" i="134"/>
  <c r="J49" i="134"/>
  <c r="J43" i="134"/>
  <c r="J36" i="134"/>
  <c r="J40" i="134"/>
  <c r="J44" i="134"/>
  <c r="J50" i="134"/>
  <c r="J34" i="134"/>
  <c r="J52" i="134"/>
  <c r="J48" i="134"/>
  <c r="J38" i="134"/>
  <c r="J42" i="134"/>
  <c r="J54" i="134"/>
  <c r="J49" i="130"/>
  <c r="J45" i="130"/>
  <c r="J41" i="130"/>
  <c r="J39" i="134"/>
  <c r="J47" i="134"/>
  <c r="J37" i="130"/>
  <c r="J51" i="130"/>
  <c r="J47" i="130"/>
  <c r="J43" i="130"/>
  <c r="J39" i="130"/>
  <c r="J35" i="130"/>
  <c r="J54" i="130"/>
  <c r="J50" i="130"/>
  <c r="J46" i="130"/>
  <c r="J42" i="130"/>
  <c r="J38" i="130"/>
  <c r="J34" i="130"/>
  <c r="J52" i="130"/>
  <c r="J48" i="130"/>
  <c r="J44" i="130"/>
  <c r="J40" i="130"/>
  <c r="J36" i="130"/>
  <c r="J32" i="134"/>
  <c r="J28" i="134"/>
  <c r="J24" i="134"/>
  <c r="J20" i="134"/>
  <c r="J16" i="134"/>
  <c r="J12" i="134"/>
  <c r="J8" i="134"/>
  <c r="J37" i="134"/>
  <c r="J41" i="134"/>
  <c r="J45" i="134"/>
  <c r="J35" i="134"/>
  <c r="J51" i="134"/>
  <c r="J30" i="130"/>
  <c r="J26" i="130"/>
  <c r="J31" i="134"/>
  <c r="J27" i="134"/>
  <c r="J23" i="134"/>
  <c r="J19" i="134"/>
  <c r="J15" i="134"/>
  <c r="J11" i="134"/>
  <c r="J7" i="134"/>
  <c r="J30" i="134"/>
  <c r="J26" i="134"/>
  <c r="J22" i="134"/>
  <c r="J18" i="134"/>
  <c r="J14" i="134"/>
  <c r="J10" i="134"/>
  <c r="J33" i="130"/>
  <c r="J29" i="130"/>
  <c r="J25" i="130"/>
  <c r="J21" i="130"/>
  <c r="J17" i="130"/>
  <c r="J13" i="130"/>
  <c r="J9" i="130"/>
  <c r="J32" i="130"/>
  <c r="J28" i="130"/>
  <c r="J24" i="130"/>
  <c r="J20" i="130"/>
  <c r="J16" i="130"/>
  <c r="J8" i="130"/>
  <c r="J31" i="130"/>
  <c r="J27" i="130"/>
  <c r="J23" i="130"/>
  <c r="J19" i="130"/>
  <c r="J15" i="130"/>
  <c r="J7" i="130"/>
  <c r="J22" i="130"/>
  <c r="J18" i="130"/>
  <c r="J14" i="130"/>
  <c r="J10" i="130"/>
  <c r="J46" i="134"/>
  <c r="J33" i="134"/>
  <c r="J29" i="134"/>
  <c r="J25" i="134"/>
  <c r="J21" i="134"/>
  <c r="J17" i="134"/>
  <c r="J13" i="134"/>
  <c r="J9" i="134"/>
  <c r="H72" i="134"/>
  <c r="G72" i="134"/>
  <c r="J72" i="134" l="1"/>
  <c r="C84" i="151" l="1"/>
  <c r="D84" i="154" l="1"/>
  <c r="E84" i="154" s="1"/>
  <c r="C12" i="130" l="1"/>
  <c r="F12" i="130" l="1"/>
  <c r="G12" i="130" s="1"/>
  <c r="C11" i="130"/>
  <c r="H12" i="130" l="1"/>
  <c r="I12" i="130"/>
  <c r="C72" i="130"/>
  <c r="F11" i="130"/>
  <c r="G11" i="130" s="1"/>
  <c r="J12" i="130" l="1"/>
  <c r="I11" i="130"/>
  <c r="H11" i="130"/>
  <c r="F72" i="130"/>
  <c r="G72" i="130" s="1"/>
  <c r="J11" i="130" l="1"/>
  <c r="I72" i="130"/>
  <c r="H72" i="130"/>
  <c r="J72" i="130" l="1"/>
  <c r="E13" i="122" l="1"/>
  <c r="E21" i="122"/>
  <c r="E17" i="122"/>
  <c r="E44" i="122"/>
  <c r="E39" i="122"/>
  <c r="E46" i="122"/>
  <c r="E32" i="122"/>
  <c r="E33" i="122"/>
  <c r="E34" i="122"/>
  <c r="E35" i="122"/>
  <c r="E36" i="122"/>
  <c r="E37" i="122"/>
  <c r="E40" i="122"/>
  <c r="E41" i="122"/>
  <c r="E43" i="122"/>
  <c r="E45" i="122"/>
  <c r="E47" i="122"/>
  <c r="E48" i="122"/>
  <c r="E49" i="122"/>
  <c r="E50" i="122"/>
  <c r="E52" i="122"/>
  <c r="E53" i="122"/>
  <c r="E54" i="122"/>
  <c r="E55" i="122"/>
  <c r="E10" i="122"/>
  <c r="E12" i="122"/>
  <c r="E14" i="122"/>
  <c r="E15" i="122"/>
  <c r="E16" i="122"/>
  <c r="E18" i="122"/>
  <c r="E19" i="122"/>
  <c r="E20" i="122"/>
  <c r="E22" i="122"/>
  <c r="E24" i="122"/>
  <c r="E25" i="122"/>
  <c r="E27" i="122"/>
  <c r="E28" i="122"/>
  <c r="E29" i="122"/>
  <c r="E30" i="122"/>
  <c r="E31" i="122"/>
  <c r="E38" i="122"/>
  <c r="E9" i="125"/>
  <c r="E39" i="125"/>
  <c r="E47" i="133"/>
  <c r="E11" i="122" l="1"/>
  <c r="D71" i="122"/>
  <c r="E38" i="135"/>
  <c r="E9" i="135"/>
  <c r="E14" i="135"/>
  <c r="E52" i="125"/>
  <c r="E50" i="125"/>
  <c r="E44" i="125"/>
  <c r="E32" i="125"/>
  <c r="E29" i="125"/>
  <c r="E25" i="125"/>
  <c r="E21" i="125"/>
  <c r="E19" i="125"/>
  <c r="E17" i="125"/>
  <c r="E13" i="125"/>
  <c r="E7" i="125"/>
  <c r="E51" i="135"/>
  <c r="E43" i="135"/>
  <c r="E41" i="135"/>
  <c r="E10" i="135"/>
  <c r="E55" i="133"/>
  <c r="E15" i="135"/>
  <c r="E48" i="135"/>
  <c r="E39" i="135"/>
  <c r="E53" i="133"/>
  <c r="E51" i="125"/>
  <c r="E49" i="125"/>
  <c r="E43" i="125"/>
  <c r="E41" i="125"/>
  <c r="E35" i="125"/>
  <c r="E33" i="125"/>
  <c r="E24" i="125"/>
  <c r="E18" i="125"/>
  <c r="E16" i="125"/>
  <c r="E12" i="125"/>
  <c r="E50" i="135"/>
  <c r="E46" i="135"/>
  <c r="E44" i="135"/>
  <c r="E32" i="135"/>
  <c r="E29" i="135"/>
  <c r="E23" i="135"/>
  <c r="E13" i="135"/>
  <c r="E11" i="135"/>
  <c r="E7" i="135"/>
  <c r="E39" i="133"/>
  <c r="E21" i="133"/>
  <c r="E17" i="133"/>
  <c r="E13" i="133"/>
  <c r="E9" i="133"/>
  <c r="E31" i="125"/>
  <c r="E23" i="133"/>
  <c r="E19" i="133"/>
  <c r="E15" i="133"/>
  <c r="E41" i="133"/>
  <c r="E37" i="133"/>
  <c r="E28" i="133"/>
  <c r="E24" i="133"/>
  <c r="E20" i="133"/>
  <c r="E16" i="133"/>
  <c r="E12" i="133"/>
  <c r="E8" i="133"/>
  <c r="E42" i="122"/>
  <c r="E9" i="122"/>
  <c r="E51" i="122"/>
  <c r="E54" i="133"/>
  <c r="E52" i="133"/>
  <c r="E50" i="133"/>
  <c r="E47" i="135"/>
  <c r="E46" i="133"/>
  <c r="E44" i="133"/>
  <c r="E42" i="133"/>
  <c r="E40" i="133"/>
  <c r="E7" i="133"/>
  <c r="E34" i="133" l="1"/>
  <c r="E38" i="133"/>
  <c r="E33" i="133"/>
  <c r="E34" i="135"/>
  <c r="E43" i="133"/>
  <c r="E10" i="133"/>
  <c r="E14" i="133"/>
  <c r="E18" i="133"/>
  <c r="E22" i="133"/>
  <c r="E26" i="133"/>
  <c r="E30" i="133"/>
  <c r="E51" i="133"/>
  <c r="E27" i="135"/>
  <c r="E32" i="133"/>
  <c r="E36" i="133"/>
  <c r="E11" i="133"/>
  <c r="E27" i="133"/>
  <c r="E25" i="135"/>
  <c r="E42" i="135"/>
  <c r="E49" i="133"/>
  <c r="E8" i="125"/>
  <c r="E36" i="125"/>
  <c r="E38" i="125"/>
  <c r="E47" i="125"/>
  <c r="E55" i="125"/>
  <c r="E7" i="122"/>
  <c r="E34" i="125"/>
  <c r="E54" i="125"/>
  <c r="E23" i="125"/>
  <c r="E40" i="125"/>
  <c r="E20" i="125"/>
  <c r="E26" i="125"/>
  <c r="E37" i="125"/>
  <c r="E30" i="125"/>
  <c r="E40" i="135"/>
  <c r="E19" i="135"/>
  <c r="E52" i="135"/>
  <c r="E31" i="133"/>
  <c r="E8" i="135"/>
  <c r="E18" i="135"/>
  <c r="E20" i="135"/>
  <c r="E28" i="135"/>
  <c r="E36" i="135"/>
  <c r="E55" i="135"/>
  <c r="C71" i="135"/>
  <c r="E12" i="135"/>
  <c r="E49" i="135"/>
  <c r="E53" i="135"/>
  <c r="E27" i="125"/>
  <c r="E11" i="125"/>
  <c r="E15" i="125"/>
  <c r="E42" i="125"/>
  <c r="E26" i="122"/>
  <c r="E46" i="125"/>
  <c r="E45" i="125"/>
  <c r="E10" i="125"/>
  <c r="E22" i="125"/>
  <c r="E28" i="125"/>
  <c r="E14" i="125"/>
  <c r="E48" i="125"/>
  <c r="E48" i="133"/>
  <c r="E8" i="122"/>
  <c r="E53" i="125"/>
  <c r="E23" i="122"/>
  <c r="E6" i="133"/>
  <c r="E45" i="133"/>
  <c r="E16" i="135"/>
  <c r="E17" i="135"/>
  <c r="E21" i="135"/>
  <c r="E31" i="135"/>
  <c r="E35" i="135"/>
  <c r="E37" i="135"/>
  <c r="E54" i="135"/>
  <c r="E35" i="133"/>
  <c r="E6" i="135"/>
  <c r="E22" i="135"/>
  <c r="E24" i="135"/>
  <c r="E26" i="135"/>
  <c r="E30" i="135"/>
  <c r="E33" i="135"/>
  <c r="E45" i="135"/>
  <c r="E25" i="133"/>
  <c r="E29" i="133"/>
  <c r="C71" i="133" l="1"/>
  <c r="D71" i="135"/>
  <c r="E71" i="135" s="1"/>
  <c r="E6" i="125"/>
  <c r="C71" i="125"/>
  <c r="E71" i="125" s="1"/>
  <c r="C71" i="122"/>
  <c r="E71" i="122" s="1"/>
  <c r="E6" i="122"/>
  <c r="D6" i="151" l="1"/>
  <c r="E6" i="151" s="1"/>
  <c r="D84" i="151" l="1"/>
  <c r="E84" i="151" s="1"/>
  <c r="E55" i="144" l="1"/>
  <c r="D69" i="133" l="1"/>
  <c r="D71" i="133" s="1"/>
  <c r="E71" i="133" s="1"/>
  <c r="C84" i="144" l="1"/>
  <c r="E10" i="144"/>
  <c r="E8" i="144"/>
  <c r="E9" i="144"/>
  <c r="E17" i="144"/>
  <c r="E30" i="144"/>
  <c r="E51" i="144"/>
  <c r="E47" i="144"/>
  <c r="E43" i="144"/>
  <c r="E39" i="144"/>
  <c r="E35" i="144"/>
  <c r="E31" i="144"/>
  <c r="E33" i="144"/>
  <c r="E49" i="144"/>
  <c r="E27" i="144"/>
  <c r="E23" i="144"/>
  <c r="E19" i="144"/>
  <c r="E15" i="144"/>
  <c r="E13" i="144"/>
  <c r="E40" i="144"/>
  <c r="E20" i="144"/>
  <c r="E7" i="144"/>
  <c r="E25" i="144"/>
  <c r="E41" i="144"/>
  <c r="E11" i="144"/>
  <c r="E21" i="144"/>
  <c r="E29" i="144"/>
  <c r="E37" i="144"/>
  <c r="E45" i="144"/>
  <c r="E54" i="144"/>
  <c r="E52" i="144"/>
  <c r="E50" i="144"/>
  <c r="E48" i="144"/>
  <c r="E46" i="144"/>
  <c r="E44" i="144"/>
  <c r="E42" i="144"/>
  <c r="E38" i="144"/>
  <c r="E36" i="144"/>
  <c r="E34" i="144"/>
  <c r="E32" i="144"/>
  <c r="E28" i="144"/>
  <c r="E26" i="144"/>
  <c r="E24" i="144"/>
  <c r="E22" i="144"/>
  <c r="E18" i="144"/>
  <c r="E16" i="144"/>
  <c r="E14" i="144"/>
  <c r="E12" i="144"/>
  <c r="E53" i="144"/>
  <c r="E6" i="144" l="1"/>
  <c r="D84" i="144"/>
  <c r="E84" i="144" s="1"/>
  <c r="C15" i="142" l="1"/>
  <c r="C81" i="142" l="1"/>
  <c r="E81" i="142" s="1"/>
  <c r="D81" i="142"/>
  <c r="C81" i="139"/>
  <c r="C79" i="142"/>
  <c r="E79" i="142" s="1"/>
  <c r="D79" i="142"/>
  <c r="C79" i="139"/>
  <c r="C71" i="139" l="1"/>
  <c r="C77" i="142" l="1"/>
  <c r="C51" i="139" l="1"/>
  <c r="C52" i="139"/>
  <c r="C53" i="139"/>
  <c r="C54" i="139"/>
  <c r="C55" i="139"/>
  <c r="C56" i="139"/>
  <c r="C57" i="139"/>
  <c r="C58" i="139"/>
  <c r="C59" i="139"/>
  <c r="C60" i="139"/>
  <c r="C61" i="139"/>
  <c r="C62" i="139"/>
  <c r="C63" i="139"/>
  <c r="C64" i="139"/>
  <c r="C65" i="139"/>
  <c r="C66" i="139"/>
  <c r="C67" i="139"/>
  <c r="C68" i="139"/>
  <c r="C69" i="139"/>
  <c r="C70" i="139"/>
  <c r="C72" i="139"/>
  <c r="C73" i="139"/>
  <c r="C74" i="139"/>
  <c r="C75" i="139"/>
  <c r="C76" i="139"/>
  <c r="C77" i="139"/>
  <c r="C78" i="139"/>
  <c r="C80" i="139"/>
  <c r="C82" i="139"/>
  <c r="C83" i="139"/>
  <c r="D62" i="142"/>
  <c r="D63" i="142"/>
  <c r="D64" i="142"/>
  <c r="D65" i="142"/>
  <c r="D66" i="142"/>
  <c r="D67" i="142"/>
  <c r="D68" i="142"/>
  <c r="D69" i="142"/>
  <c r="D70" i="142"/>
  <c r="D71" i="142"/>
  <c r="D72" i="142"/>
  <c r="D73" i="142"/>
  <c r="D74" i="142"/>
  <c r="D75" i="142"/>
  <c r="D76" i="142"/>
  <c r="D77" i="142"/>
  <c r="E77" i="142" s="1"/>
  <c r="D78" i="142"/>
  <c r="D80" i="142"/>
  <c r="D82" i="142"/>
  <c r="C62" i="142"/>
  <c r="E62" i="142" s="1"/>
  <c r="C63" i="142"/>
  <c r="E63" i="142" s="1"/>
  <c r="C64" i="142"/>
  <c r="E64" i="142" s="1"/>
  <c r="C65" i="142"/>
  <c r="E65" i="142" s="1"/>
  <c r="C66" i="142"/>
  <c r="E66" i="142" s="1"/>
  <c r="C67" i="142"/>
  <c r="E67" i="142" s="1"/>
  <c r="C68" i="142"/>
  <c r="E68" i="142" s="1"/>
  <c r="C69" i="142"/>
  <c r="E69" i="142" s="1"/>
  <c r="C70" i="142"/>
  <c r="E70" i="142" s="1"/>
  <c r="C71" i="142"/>
  <c r="E71" i="142" s="1"/>
  <c r="C72" i="142"/>
  <c r="E72" i="142" s="1"/>
  <c r="C73" i="142"/>
  <c r="E73" i="142" s="1"/>
  <c r="C74" i="142"/>
  <c r="E74" i="142" s="1"/>
  <c r="C75" i="142"/>
  <c r="E75" i="142" s="1"/>
  <c r="C76" i="142"/>
  <c r="E76" i="142" s="1"/>
  <c r="C78" i="142"/>
  <c r="E78" i="142" s="1"/>
  <c r="C80" i="142"/>
  <c r="E80" i="142" s="1"/>
  <c r="C82" i="142"/>
  <c r="E82" i="142" s="1"/>
  <c r="C83" i="142"/>
  <c r="D83" i="142" l="1"/>
  <c r="E83" i="142" s="1"/>
  <c r="D7" i="142" l="1"/>
  <c r="D8" i="142"/>
  <c r="D9" i="142"/>
  <c r="D10" i="142"/>
  <c r="D12" i="142"/>
  <c r="D13" i="142"/>
  <c r="D14" i="142"/>
  <c r="D15" i="142"/>
  <c r="E15" i="142" s="1"/>
  <c r="D16" i="142"/>
  <c r="D17" i="142"/>
  <c r="D18" i="142"/>
  <c r="D19" i="142"/>
  <c r="D20" i="142"/>
  <c r="D21" i="142"/>
  <c r="D22" i="142"/>
  <c r="D23" i="142"/>
  <c r="D24" i="142"/>
  <c r="D25" i="142"/>
  <c r="D26" i="142"/>
  <c r="D27" i="142"/>
  <c r="D28" i="142"/>
  <c r="D29" i="142"/>
  <c r="D30" i="142"/>
  <c r="D31" i="142"/>
  <c r="D32" i="142"/>
  <c r="D33" i="142"/>
  <c r="D34" i="142"/>
  <c r="D35" i="142"/>
  <c r="D36" i="142"/>
  <c r="D37" i="142"/>
  <c r="D38" i="142"/>
  <c r="D39" i="142"/>
  <c r="D40" i="142"/>
  <c r="D41" i="142"/>
  <c r="D42" i="142"/>
  <c r="D43" i="142"/>
  <c r="D44" i="142"/>
  <c r="D45" i="142"/>
  <c r="D46" i="142"/>
  <c r="D47" i="142"/>
  <c r="D48" i="142"/>
  <c r="D49" i="142"/>
  <c r="D50" i="142"/>
  <c r="D51" i="142"/>
  <c r="D52" i="142"/>
  <c r="D53" i="142"/>
  <c r="D54" i="142"/>
  <c r="D55" i="142"/>
  <c r="D56" i="142"/>
  <c r="D57" i="142"/>
  <c r="D58" i="142"/>
  <c r="D59" i="142"/>
  <c r="D60" i="142"/>
  <c r="D61" i="142"/>
  <c r="D6" i="142"/>
  <c r="C7" i="142"/>
  <c r="E7" i="142" s="1"/>
  <c r="C8" i="142"/>
  <c r="E8" i="142" s="1"/>
  <c r="C9" i="142"/>
  <c r="E9" i="142" s="1"/>
  <c r="C10" i="142"/>
  <c r="E10" i="142" s="1"/>
  <c r="C11" i="142"/>
  <c r="C12" i="142"/>
  <c r="E12" i="142" s="1"/>
  <c r="C13" i="142"/>
  <c r="E13" i="142" s="1"/>
  <c r="C14" i="142"/>
  <c r="E14" i="142" s="1"/>
  <c r="C16" i="142"/>
  <c r="E16" i="142" s="1"/>
  <c r="C17" i="142"/>
  <c r="E17" i="142" s="1"/>
  <c r="C18" i="142"/>
  <c r="E18" i="142" s="1"/>
  <c r="C19" i="142"/>
  <c r="E19" i="142" s="1"/>
  <c r="C20" i="142"/>
  <c r="E20" i="142" s="1"/>
  <c r="C21" i="142"/>
  <c r="E21" i="142" s="1"/>
  <c r="C22" i="142"/>
  <c r="E22" i="142" s="1"/>
  <c r="C23" i="142"/>
  <c r="E23" i="142" s="1"/>
  <c r="C24" i="142"/>
  <c r="E24" i="142" s="1"/>
  <c r="C25" i="142"/>
  <c r="E25" i="142" s="1"/>
  <c r="C26" i="142"/>
  <c r="E26" i="142" s="1"/>
  <c r="C27" i="142"/>
  <c r="E27" i="142" s="1"/>
  <c r="C28" i="142"/>
  <c r="E28" i="142" s="1"/>
  <c r="C29" i="142"/>
  <c r="E29" i="142" s="1"/>
  <c r="C30" i="142"/>
  <c r="E30" i="142" s="1"/>
  <c r="C31" i="142"/>
  <c r="E31" i="142" s="1"/>
  <c r="C32" i="142"/>
  <c r="E32" i="142" s="1"/>
  <c r="C33" i="142"/>
  <c r="E33" i="142" s="1"/>
  <c r="C34" i="142"/>
  <c r="E34" i="142" s="1"/>
  <c r="C35" i="142"/>
  <c r="E35" i="142" s="1"/>
  <c r="C36" i="142"/>
  <c r="E36" i="142" s="1"/>
  <c r="C37" i="142"/>
  <c r="E37" i="142" s="1"/>
  <c r="C38" i="142"/>
  <c r="E38" i="142" s="1"/>
  <c r="C39" i="142"/>
  <c r="E39" i="142" s="1"/>
  <c r="C40" i="142"/>
  <c r="E40" i="142" s="1"/>
  <c r="C41" i="142"/>
  <c r="E41" i="142" s="1"/>
  <c r="C42" i="142"/>
  <c r="E42" i="142" s="1"/>
  <c r="C43" i="142"/>
  <c r="E43" i="142" s="1"/>
  <c r="C44" i="142"/>
  <c r="E44" i="142" s="1"/>
  <c r="C45" i="142"/>
  <c r="E45" i="142" s="1"/>
  <c r="C46" i="142"/>
  <c r="E46" i="142" s="1"/>
  <c r="C47" i="142"/>
  <c r="E47" i="142" s="1"/>
  <c r="C48" i="142"/>
  <c r="E48" i="142" s="1"/>
  <c r="C49" i="142"/>
  <c r="E49" i="142" s="1"/>
  <c r="C50" i="142"/>
  <c r="E50" i="142" s="1"/>
  <c r="C51" i="142"/>
  <c r="E51" i="142" s="1"/>
  <c r="C52" i="142"/>
  <c r="E52" i="142" s="1"/>
  <c r="C53" i="142"/>
  <c r="E53" i="142" s="1"/>
  <c r="C54" i="142"/>
  <c r="E54" i="142" s="1"/>
  <c r="C55" i="142"/>
  <c r="E55" i="142" s="1"/>
  <c r="C56" i="142"/>
  <c r="E56" i="142" s="1"/>
  <c r="C57" i="142"/>
  <c r="E57" i="142" s="1"/>
  <c r="C58" i="142"/>
  <c r="E58" i="142" s="1"/>
  <c r="C59" i="142"/>
  <c r="E59" i="142" s="1"/>
  <c r="C60" i="142"/>
  <c r="E60" i="142" s="1"/>
  <c r="C61" i="142"/>
  <c r="E61" i="142" s="1"/>
  <c r="C6" i="142"/>
  <c r="D11" i="142"/>
  <c r="C50" i="139"/>
  <c r="C49" i="139"/>
  <c r="C48" i="139"/>
  <c r="C47" i="139"/>
  <c r="C46" i="139"/>
  <c r="C45" i="139"/>
  <c r="C44" i="139"/>
  <c r="C43" i="139"/>
  <c r="C42" i="139"/>
  <c r="C41" i="139"/>
  <c r="C40" i="139"/>
  <c r="C39" i="139"/>
  <c r="C38" i="139"/>
  <c r="C37" i="139"/>
  <c r="C36" i="139"/>
  <c r="C35" i="139"/>
  <c r="C34" i="139"/>
  <c r="C33" i="139"/>
  <c r="C32" i="139"/>
  <c r="C31" i="139"/>
  <c r="C30" i="139"/>
  <c r="C29" i="139"/>
  <c r="C28" i="139"/>
  <c r="C27" i="139"/>
  <c r="C26" i="139"/>
  <c r="C25" i="139"/>
  <c r="C24" i="139"/>
  <c r="C23" i="139"/>
  <c r="C22" i="139"/>
  <c r="C21" i="139"/>
  <c r="C20" i="139"/>
  <c r="C19" i="139"/>
  <c r="C18" i="139"/>
  <c r="C17" i="139"/>
  <c r="C16" i="139"/>
  <c r="C15" i="139"/>
  <c r="C14" i="139"/>
  <c r="C13" i="139"/>
  <c r="C12" i="139"/>
  <c r="C11" i="139"/>
  <c r="C10" i="139"/>
  <c r="C9" i="139"/>
  <c r="C8" i="139"/>
  <c r="C7" i="139"/>
  <c r="C6" i="139"/>
  <c r="D84" i="142" l="1"/>
  <c r="C84" i="142"/>
  <c r="E6" i="142"/>
  <c r="E11" i="142"/>
  <c r="C84" i="139"/>
  <c r="E84" i="142" l="1"/>
</calcChain>
</file>

<file path=xl/sharedStrings.xml><?xml version="1.0" encoding="utf-8"?>
<sst xmlns="http://schemas.openxmlformats.org/spreadsheetml/2006/main" count="2659" uniqueCount="335">
  <si>
    <t>Matrícula de los programas educativos pertinentes</t>
  </si>
  <si>
    <t>Profesores de asignatura con experiencia</t>
  </si>
  <si>
    <t>Profesores de asignatura</t>
  </si>
  <si>
    <t>DISTRIBUCIÓN PORCENTUAL</t>
  </si>
  <si>
    <t>REGIÓN CENTRO DE COAHUILA</t>
  </si>
  <si>
    <t>FIDEL VELÁZQUEZ</t>
  </si>
  <si>
    <t>GENERAL MARIANO ESCOBEDO</t>
  </si>
  <si>
    <t>SANTA CATARINA</t>
  </si>
  <si>
    <t>METROPOLITANA</t>
  </si>
  <si>
    <t>REGIONAL DEL SUR</t>
  </si>
  <si>
    <t>TOTAL</t>
  </si>
  <si>
    <t>ZONA METROPOLITANA DE GUADALAJARA</t>
  </si>
  <si>
    <t>NO.</t>
  </si>
  <si>
    <t>COSTA GRANDE DE GUERRERO</t>
  </si>
  <si>
    <t>%</t>
  </si>
  <si>
    <t>AGUASCALIENTES</t>
  </si>
  <si>
    <t>TULA-TEPEJI</t>
  </si>
  <si>
    <t>QUERÉTARO</t>
  </si>
  <si>
    <t>PUEBLA</t>
  </si>
  <si>
    <t>COAHUILA</t>
  </si>
  <si>
    <t>REGIÓN NORTE DE GUERRERO</t>
  </si>
  <si>
    <t>SURESTE DE VERACRUZ</t>
  </si>
  <si>
    <t>USUMACINTA</t>
  </si>
  <si>
    <t>55</t>
  </si>
  <si>
    <t>56</t>
  </si>
  <si>
    <t>57</t>
  </si>
  <si>
    <t>CHIHUAHUA</t>
  </si>
  <si>
    <t>NAYARIT</t>
  </si>
  <si>
    <t>SAN LUIS POTOSÍ</t>
  </si>
  <si>
    <t>TABASCO</t>
  </si>
  <si>
    <t>TLAXCALA</t>
  </si>
  <si>
    <t>TIJUANA</t>
  </si>
  <si>
    <t>CAMPECHE</t>
  </si>
  <si>
    <t>SELVA</t>
  </si>
  <si>
    <t>MORELIA</t>
  </si>
  <si>
    <t>CANCÚN</t>
  </si>
  <si>
    <t>LEÓN</t>
  </si>
  <si>
    <t>TULANCINGO</t>
  </si>
  <si>
    <t>TECAMACHALCO</t>
  </si>
  <si>
    <t>VALLE DEL MEZQUITAL</t>
  </si>
  <si>
    <t>SIERRA HIDALGUENSE</t>
  </si>
  <si>
    <t>IZÚCAR DE MATAMOROS</t>
  </si>
  <si>
    <t xml:space="preserve">JALISCO </t>
  </si>
  <si>
    <t>NORTE DE COAHUILA</t>
  </si>
  <si>
    <t>TORREÓN</t>
  </si>
  <si>
    <t>HERMOSILLO, SONORA</t>
  </si>
  <si>
    <t>NOGALES, SONORA</t>
  </si>
  <si>
    <t>HUEJOTZINGO</t>
  </si>
  <si>
    <t>SUROESTE DE GUANAJUATO</t>
  </si>
  <si>
    <t>SAN JUAN DEL RÍO</t>
  </si>
  <si>
    <t>CIUDAD JUÁREZ</t>
  </si>
  <si>
    <t>TAMAULIPAS  NORTE</t>
  </si>
  <si>
    <t>NORTE DE AGUASCALIENTES</t>
  </si>
  <si>
    <t>VALLE DE TOLUCA</t>
  </si>
  <si>
    <t>MATAMOROS</t>
  </si>
  <si>
    <t>XICOTEPEC DE JUÁREZ</t>
  </si>
  <si>
    <t>NUEVO LAREDO</t>
  </si>
  <si>
    <t>SUR DE SONORA</t>
  </si>
  <si>
    <t>58</t>
  </si>
  <si>
    <t>59</t>
  </si>
  <si>
    <t>BAHIA DE BANDERAS</t>
  </si>
  <si>
    <t>RIVIERA MAYA</t>
  </si>
  <si>
    <t>CENTRO DE VERACRUZ</t>
  </si>
  <si>
    <t>ALTAMIRA, TAMAULIPAS</t>
  </si>
  <si>
    <t>ESTADO DE ZACATECAS</t>
  </si>
  <si>
    <t>NORTE DE GUANAJUATO</t>
  </si>
  <si>
    <t>HUASTECA HIDALGUENSE</t>
  </si>
  <si>
    <t>NEZAHUALCÓYOTL</t>
  </si>
  <si>
    <t>TECÁMAC</t>
  </si>
  <si>
    <t>SUR DEL ESTADO DE MÉXICO</t>
  </si>
  <si>
    <t>UNIVERSIDAD TECNOLÓGICA</t>
  </si>
  <si>
    <t>"EMILIANO ZAPATA", DEL ESTADO DE MORELOS</t>
  </si>
  <si>
    <t>Programas educativos evaluados</t>
  </si>
  <si>
    <t>NIVEL DE LA EVALUACIÓN</t>
  </si>
  <si>
    <t>DISTRIBUCIÓN PORCENTAUAL</t>
  </si>
  <si>
    <t>Matrícula</t>
  </si>
  <si>
    <t>Matrícula de los programas educativos acreditados</t>
  </si>
  <si>
    <t>Programas educativos acreditados</t>
  </si>
  <si>
    <t>Alumnos</t>
  </si>
  <si>
    <t>Alumnos muy satisfechos y satisfechos</t>
  </si>
  <si>
    <t>Mandos medios y superiores</t>
  </si>
  <si>
    <t>Mandos medios y superiores capacitados</t>
  </si>
  <si>
    <t xml:space="preserve">Apoyo y secretarial </t>
  </si>
  <si>
    <t>Apoyo y secretarial capacitados</t>
  </si>
  <si>
    <t>Profesores de tiempo completo capacitados</t>
  </si>
  <si>
    <t xml:space="preserve">Profesores de tiempo completo </t>
  </si>
  <si>
    <t>ORIENTAL</t>
  </si>
  <si>
    <t>Programas educativos evaluables</t>
  </si>
  <si>
    <t>Total de matrícula en programas con evaluación diagnóstica</t>
  </si>
  <si>
    <t>Total de matrícula al inicio de ciclo escolar en programas evaluables</t>
  </si>
  <si>
    <t>Total de programas educativos acreditables</t>
  </si>
  <si>
    <t>Total de matrícula al inicio de ciclo escolar en programas acreditables</t>
  </si>
  <si>
    <t>Total de Programas educativos</t>
  </si>
  <si>
    <t>Total de Programas educativos pertinentes</t>
  </si>
  <si>
    <t>Profesores de tiempo completo con posgrado</t>
  </si>
  <si>
    <t>Profesores de tiempo completo al inicio del ciclo escolar</t>
  </si>
  <si>
    <t>Profesores tiempo completo  con perfil PROMEP</t>
  </si>
  <si>
    <t>Profesores de Asignatura</t>
  </si>
  <si>
    <t>Profesores de Asignatura Capacitados</t>
  </si>
  <si>
    <t xml:space="preserve">NO. </t>
  </si>
  <si>
    <t>UNIVERSIDAD</t>
  </si>
  <si>
    <t>Capacitados en:</t>
  </si>
  <si>
    <t>Que aplican</t>
  </si>
  <si>
    <t>Cuentan con perfil PROMEP</t>
  </si>
  <si>
    <t>Becados por otra fuente para estudios de posgrado</t>
  </si>
  <si>
    <t>Participan en cuerpos académicos</t>
  </si>
  <si>
    <t>Cuerpos Académicos</t>
  </si>
  <si>
    <t>Enfoques centrados en el aprendizaje</t>
  </si>
  <si>
    <t>Impartición de tutorías</t>
  </si>
  <si>
    <t>Enfoque centrado en el Aprendizaje</t>
  </si>
  <si>
    <t>Tutorias</t>
  </si>
  <si>
    <t>Formación</t>
  </si>
  <si>
    <t>Consolidación</t>
  </si>
  <si>
    <t>Consolidados</t>
  </si>
  <si>
    <t xml:space="preserve">NEZAHUALCÓYOTL       </t>
  </si>
  <si>
    <t>DEL NORTE DE GUANAJUATO</t>
  </si>
  <si>
    <t>DE LEÓN</t>
  </si>
  <si>
    <t>DE TULANCINGO</t>
  </si>
  <si>
    <t>DE LA HUASTECA HIDALGUENSE</t>
  </si>
  <si>
    <t>DE TABASCO</t>
  </si>
  <si>
    <t xml:space="preserve">DE TECÁMAC          </t>
  </si>
  <si>
    <t>DE TECAMACHALCO</t>
  </si>
  <si>
    <t>DE TLAXCALA</t>
  </si>
  <si>
    <t>DEL VALLE DEL MEZQUITAL</t>
  </si>
  <si>
    <t>DE CAMPECHE</t>
  </si>
  <si>
    <t>DE LA SELVA</t>
  </si>
  <si>
    <t>DE SAN LUIS POTOSÍ</t>
  </si>
  <si>
    <t xml:space="preserve">DEL SUR DEL EDO. DE MÉXICO  </t>
  </si>
  <si>
    <t>DE CANCÚN</t>
  </si>
  <si>
    <t>COSTA GRANDE</t>
  </si>
  <si>
    <t>DE LA SIERRA HIDALGUENSE</t>
  </si>
  <si>
    <t>DE IZÚCAR DE MATAMOROS</t>
  </si>
  <si>
    <t xml:space="preserve">DE JALISCO </t>
  </si>
  <si>
    <t>DEL NORTE DE COAHUILA</t>
  </si>
  <si>
    <t>DE TORREÓN</t>
  </si>
  <si>
    <t>DE HERMOSILLO, SONORA</t>
  </si>
  <si>
    <t>DE NOGALES, SONORA</t>
  </si>
  <si>
    <t>DE TIJUANA</t>
  </si>
  <si>
    <t>DEL EDO. DE ZACATECAS</t>
  </si>
  <si>
    <t>DE HUEJOTZINGO</t>
  </si>
  <si>
    <t>DEL SUROESTE DE GUANAJUATO</t>
  </si>
  <si>
    <t>DE SAN JUAN DEL RÍO</t>
  </si>
  <si>
    <t>DE CIUDAD JUÁREZ</t>
  </si>
  <si>
    <t>DE CHIHUAHUA</t>
  </si>
  <si>
    <t>DE TAMAULIPAS  NORTE</t>
  </si>
  <si>
    <t xml:space="preserve">"EMILIANO ZAPATA" DEL EDO. DE MORELOS </t>
  </si>
  <si>
    <t>DE MORELIA</t>
  </si>
  <si>
    <t>DEL NORTE DE AGUASCALIENTES</t>
  </si>
  <si>
    <t>DEL VALLE DE TOLUCA, DEL EDO. DE MÉXICO</t>
  </si>
  <si>
    <t>DE NAYARIT</t>
  </si>
  <si>
    <t>DE MATAMOROS</t>
  </si>
  <si>
    <t>DE XICOTEPEC DE JUÁREZ</t>
  </si>
  <si>
    <t>54</t>
  </si>
  <si>
    <t>Total</t>
  </si>
  <si>
    <t>MANZANILLO</t>
  </si>
  <si>
    <t>SAN MIGUEL DE ALLENDE</t>
  </si>
  <si>
    <t>LINARES</t>
  </si>
  <si>
    <t>LEÓN*</t>
  </si>
  <si>
    <t>21. GRADO DE SATISFACCIÓN DE LOS PROGRAMAS CENTRADOS EN EL ESTUDIANTE.</t>
  </si>
  <si>
    <t>PREGUNTA</t>
  </si>
  <si>
    <t>ESCALA 10</t>
  </si>
  <si>
    <t>APOYO PSICOPEDAGOGICO</t>
  </si>
  <si>
    <t>ACTIVIDADES CULTURALES</t>
  </si>
  <si>
    <t>SERVICIO MEDICO</t>
  </si>
  <si>
    <t>DEPORTES</t>
  </si>
  <si>
    <t>TUTORIAS</t>
  </si>
  <si>
    <t>ASESORIA ACADEMICA</t>
  </si>
  <si>
    <t>CAFETERIA</t>
  </si>
  <si>
    <t>ACTIVIDADES EXTRACLASE PARA EL DESARROLLO HUMANO</t>
  </si>
  <si>
    <t>BIBLIOTECA</t>
  </si>
  <si>
    <t>INFRAESTRUCTURA</t>
  </si>
  <si>
    <t>TRANSPORTE</t>
  </si>
  <si>
    <t>MEDIOS DE EXPRESIÓN DE LOS ALUMNOS</t>
  </si>
  <si>
    <t>BECAS</t>
  </si>
  <si>
    <t>SERVICIO Y ACTITUD</t>
  </si>
  <si>
    <t>NÚMERO DE TÍTULOS Y EJEMPLARES</t>
  </si>
  <si>
    <t>DISTRIBUCIÓN Y CLASIFICACIÓN</t>
  </si>
  <si>
    <t>SATISFACCIÓN DE NECESIDADES</t>
  </si>
  <si>
    <t>MATERIAL ELECTROMAGNÉTICO</t>
  </si>
  <si>
    <t>HORARIO</t>
  </si>
  <si>
    <t>SERVICIOS</t>
  </si>
  <si>
    <t>NÚMERO DE COMPUTADORAS CON INTERNET</t>
  </si>
  <si>
    <t>CLIMA DE CONFIANZA</t>
  </si>
  <si>
    <t>INTERÉS DEL TUTOR</t>
  </si>
  <si>
    <t>DIAGNÓSTICO DE DIFICULTADES</t>
  </si>
  <si>
    <t>MÉTODOS PEDAGÓGICOS</t>
  </si>
  <si>
    <t>BENEFICIO DE LA TUTORÍA</t>
  </si>
  <si>
    <t>PROGRAMA DE TUTORÍA</t>
  </si>
  <si>
    <t>ATENCIÓN</t>
  </si>
  <si>
    <t>VARIEDAD / CALIDAD</t>
  </si>
  <si>
    <t>RAPIDEZ</t>
  </si>
  <si>
    <t>PROPORCION Ó CANTIDAD</t>
  </si>
  <si>
    <t>PRECIO</t>
  </si>
  <si>
    <t>MEDIOS DE ESPRESION DE LOS ALUMNOS</t>
  </si>
  <si>
    <t>SUR DEL EDO. DE MÉXICO</t>
  </si>
  <si>
    <t>"EMILIANO ZAPATA", EDO. DE MORELOS</t>
  </si>
  <si>
    <t>No.</t>
  </si>
  <si>
    <t>1. Cantidad de Acciones que ha realizado la institución durante el periodo a evaluar.</t>
  </si>
  <si>
    <t>2. Cantidad de  Profesores de Tiempo Completo (PTC) que han participado en las acciones durante el período a evaluar</t>
  </si>
  <si>
    <t>3. Cantidad de Profesores de Asignatura (PA) que han participado en las acciones durante el periodo a evaluar</t>
  </si>
  <si>
    <t>4. Cantidad de material de los Enfoque Centrados en el Aprendizaje</t>
  </si>
  <si>
    <t>5 Usuarios a quien va dirigido el material (señalar con x)</t>
  </si>
  <si>
    <t>6. Cantidad de PTC según situación en los enfoques</t>
  </si>
  <si>
    <t>7. Cantidad de Profesores de Asignatura según situación en los enfoques</t>
  </si>
  <si>
    <t>CURSOS</t>
  </si>
  <si>
    <t>TALLERES</t>
  </si>
  <si>
    <t>OTRO</t>
  </si>
  <si>
    <t>DIFUSIÓN</t>
  </si>
  <si>
    <t>CAP.</t>
  </si>
  <si>
    <t>PTC</t>
  </si>
  <si>
    <t>PA</t>
  </si>
  <si>
    <t>ALUMNOS</t>
  </si>
  <si>
    <t>Especifique</t>
  </si>
  <si>
    <t>TERMINARON LA CAPACITACION</t>
  </si>
  <si>
    <t>Están en proceso de capacitación</t>
  </si>
  <si>
    <t>No tienen Capacitación</t>
  </si>
  <si>
    <t>PTC que estan aplicando estos enfoques</t>
  </si>
  <si>
    <t>INTERNOS</t>
  </si>
  <si>
    <t>EXTERNOS</t>
  </si>
  <si>
    <t>DEL MEZQUITAL</t>
  </si>
  <si>
    <t>DURANGO</t>
  </si>
  <si>
    <t>LA LAGUNA</t>
  </si>
  <si>
    <t>SALAMANCA</t>
  </si>
  <si>
    <t>TARAHUMARA</t>
  </si>
  <si>
    <t>TEHUACÁN</t>
  </si>
  <si>
    <t>VALLES CENTRALES DE OAXACA</t>
  </si>
  <si>
    <t xml:space="preserve">20. RELACIÓN DE UNIVERSIDADES TECNOLÓGICAS DE ACUERDO AL STATUS DE LOS ENFOQUES CENTRADOS EN EL APRENDIZAJE                        </t>
  </si>
  <si>
    <t>Matricula</t>
  </si>
  <si>
    <t>CACEI</t>
  </si>
  <si>
    <t>CACECA</t>
  </si>
  <si>
    <t>CONAIC</t>
  </si>
  <si>
    <t>COMEAA</t>
  </si>
  <si>
    <t>CONAET</t>
  </si>
  <si>
    <t xml:space="preserve">20. RELACIÓN DE UNIVERSIDADES TECNOLÓGICAS DE ACUERDO AL STATUS DE LOS ENFOQUES CENTRADOS EN EL APRENDIZAJE    </t>
  </si>
  <si>
    <t>MEDIA SUPERIOR SIN CERTIFICADO Y CON CERTIICADO (1)</t>
  </si>
  <si>
    <t>TÉCNICO SUPERIOR UNIVERSITARIO CON Y SIN TÍTULO (2)</t>
  </si>
  <si>
    <t>LICENCIATURA SIN TITULO (3)</t>
  </si>
  <si>
    <t>LICENCIATURA CON TITULO (4)</t>
  </si>
  <si>
    <t>ESPECIALIDAD SIN GRADO (5)</t>
  </si>
  <si>
    <t>MAESTRIA SIN GRADO(6)</t>
  </si>
  <si>
    <t>SUBTOTAL</t>
  </si>
  <si>
    <t>ESPECIALIDAD CON GRADO (7)</t>
  </si>
  <si>
    <t>MAESTRIA CON GRADO (8)</t>
  </si>
  <si>
    <t>DOCTORADO SIN GRADO (9)</t>
  </si>
  <si>
    <t>DOCTORADO CON GRADO (10)</t>
  </si>
  <si>
    <t>POFESORES TIEMPO COMPLETO CON POSGRADO</t>
  </si>
  <si>
    <t>TOTAL DE PROFESORES TIEMPO COMPLETO</t>
  </si>
  <si>
    <t>POFESORES ASIGNATURA CON PERFIL DESEABLE</t>
  </si>
  <si>
    <t>TOTAL DE PROFESORES DE ASIGNATURA</t>
  </si>
  <si>
    <t>Situacion en el trabajo relacionado con su ejercicio profesional</t>
  </si>
  <si>
    <t>Situacion en el trabajo no relacionado con su ejercicio profesional</t>
  </si>
  <si>
    <t>Con trabajo Actual</t>
  </si>
  <si>
    <t>Sin trabajo en los ultimos tres años</t>
  </si>
  <si>
    <t>Sin trabajo más de tres años</t>
  </si>
  <si>
    <t>Escala 10</t>
  </si>
  <si>
    <t>Distribución Porcentual</t>
  </si>
  <si>
    <t>Programas Educativos Acreditados</t>
  </si>
  <si>
    <t>DE LA COSTA</t>
  </si>
  <si>
    <t>GUTIÉRREZ ZAMORA</t>
  </si>
  <si>
    <t>CADEREYTA</t>
  </si>
  <si>
    <t>ETCHOJOA</t>
  </si>
  <si>
    <t>MAR DE TAMAULIPAS BICENTENARIO</t>
  </si>
  <si>
    <t>PUERTO PEÑASCO</t>
  </si>
  <si>
    <t>SAN LUIS RIO COLORADO</t>
  </si>
  <si>
    <t>SIERRA</t>
  </si>
  <si>
    <t>18. PROGRAMAS EDUCATIVOS DEL TSU CON EVALUACIÓN DIAGNÓSTICA, 2011</t>
  </si>
  <si>
    <t>FUENTE: MODELO DE EVALUACIÓN DE LA CALIDAD DEL SUBSISTEMA DE UNIVERSIDADES TECNOLÓGICAS, 2011.</t>
  </si>
  <si>
    <t>18. MATRÍCULA DE LOS PROGRAMAS EDUCATIVOS DEL TSU CON EVALUACIÓN DIAGNÓSTICA, 2011</t>
  </si>
  <si>
    <t>18. DISTRIBUCIÓN DE LOS PROGRAMAS EDUCATIVOS DEL TSU CON EVALUACIÓN DIAGNÓSTICA SEGÚN NIVEL, 2011</t>
  </si>
  <si>
    <t>FUENTE: MODELO DE EVALUACIÓN DE LA CALIDAD DEL SUBSISTEMA DE UNIVERSIDADES TECNOLÓGICAS, 2011</t>
  </si>
  <si>
    <t>18. DISTRIBUCIÓN DE LA MATRÍCULA DE LOS PROGRAMAS EDUCATIVOS DEL TSU CON EVALUACIÓN DIAGNÓSTICA SEGÚN NIVEL, 2011</t>
  </si>
  <si>
    <t>19. PROGRAMAS EDUCATIVOS ACREDITADOS DEL TSU, 2011</t>
  </si>
  <si>
    <t>19. MATRÍCULA DE LOS PROGRAMAS EDUCATIVOS ACREDITADOS DEL TSU, 2011</t>
  </si>
  <si>
    <t>19. DISTRIBUCIÓN DE LA MATRÍCULA DE LOS PROGRAMAS EDUCATIVOS ACREDITADOS DEL TSU, 2011</t>
  </si>
  <si>
    <t>21. PROMEDIO DE SATISFACCION DE LOS PROGRAMAS EDUCATIVOS CENTRADOS EN EL ESTUDIANTE (SERVICIOS), 2011</t>
  </si>
  <si>
    <t>21. PROGRAMAS EDUCATIVOS CENTRADOS EN EL ESTUDIANTE EN ESCALA DE 10 SEGÚN SERVICIOS, 2011</t>
  </si>
  <si>
    <t>BOLSA DE TRABAJO</t>
  </si>
  <si>
    <t>21. GRADO DE SATISFACCIÓN DEL SERVICIO BIBLIOTECARIO SEGÚN TEMA, 2011</t>
  </si>
  <si>
    <t>21. GRADO DE SATISFACCIÓN DE LOS ALUMNOS POR TUTORÍAS SEGÚN TEMA, 2011</t>
  </si>
  <si>
    <t>CAPACIDAD DEL TUTOR PARA ORIENTAR</t>
  </si>
  <si>
    <t>21. GRADO DE SATISFACCIÓN DE LOS ALUMNOS POR EL SERVICIO DE CAFETERIA SEGÚN TEMA, 2011</t>
  </si>
  <si>
    <t>21. SATISFACCIÓN DE LOS PROGRAMAS CENTRADOS EN EL ESTUDIANTE (SERVICIOS), 2011</t>
  </si>
  <si>
    <t>22. PROGRAMAS EDUCATIVOS PERTINENTES, 2011</t>
  </si>
  <si>
    <t>22. MATRÍCULA DE LOS PROGRAMAS EDUCATIVOS PERTINENTES, 2011</t>
  </si>
  <si>
    <t>23. PROFESORES DE TIEMPO COMPLETO CON POSGRADO, 2011</t>
  </si>
  <si>
    <t>23.2 PERFIL ACADÉMICO DE LOS PROFESORES DE TIEMPO COMPLETO, 2011</t>
  </si>
  <si>
    <t>23.2 CUERPOS ACADÉMICOS, 2011</t>
  </si>
  <si>
    <t>24. NIVEL DE ESTUDIOS DE LOS PROFESORES DE ASIGNATURA Y EXPERIENCIA LABORAL EN LA MATERIA, 2011</t>
  </si>
  <si>
    <t>24.2 SITUACIÓN EN EL TRABAJO DE LOS PROFESORES DE ASIGNATURA, 2011</t>
  </si>
  <si>
    <t>24. PROFESORES DE ASIGNATURA CON EXPERIENCIA LABORAL EN SU ÁREA DE ENSEÑANZA, 2011.</t>
  </si>
  <si>
    <t>25. CAPACITACIÓN DEL PERSONAL DE MANDOS MEDIOS Y SUPERIORES, ASÍ COMO DEL DE APOYO Y SECRETARIAL CON UN CURSO COMO MÍNIMO DE 20 HRS. Ó MÁS, 2011</t>
  </si>
  <si>
    <t>25. CAPACITACIÓN DE LOS PROFESORES DE TIEMPO COMPLETO CON UN CURSO Ó MÁS DE PEDAGOGÍA Y/O ENSEÑANZA EDUCATIVA, 2011</t>
  </si>
  <si>
    <t>25. CAPACITACIÓN DE LOS PROFESORES DE ASIGNATURA CON UN CURSO Ó MÁS DE PEDAGOGÍA Y/O ENSEÑANZA EDUCATIVA, 2011</t>
  </si>
  <si>
    <t>60</t>
  </si>
  <si>
    <t>63</t>
  </si>
  <si>
    <t>19. DISTRIBUCIÓN DE LOS PROGRAMAS EDUCATIVOS ACREDITADOS DEL TSU, 2011</t>
  </si>
  <si>
    <t>23. PROFESORES TIEMPO COMPLETO  CON PERFIL PROMEP, 2011</t>
  </si>
  <si>
    <t>SERVICIOS DEL SUBSISTEMA DE UNIVERSIDADES TECNOLÓGICAS, 2011</t>
  </si>
  <si>
    <t>CUADRO NO. 84</t>
  </si>
  <si>
    <t>CUADRO NO. 85</t>
  </si>
  <si>
    <t>CUADRO NO. 86</t>
  </si>
  <si>
    <t>CUADRO NO. 87</t>
  </si>
  <si>
    <t>CUADRO NO. 88</t>
  </si>
  <si>
    <t>CUADRO NO. 89</t>
  </si>
  <si>
    <t>CUADRO NO. 90-1</t>
  </si>
  <si>
    <t>CUADRO NO. 90-2</t>
  </si>
  <si>
    <t>CUADRO NO. 91-1</t>
  </si>
  <si>
    <t>CUADRO NO. 91-2</t>
  </si>
  <si>
    <t>Administrativo</t>
  </si>
  <si>
    <t>Comunidad en general</t>
  </si>
  <si>
    <t>cordinadores de carrera y director acádemico</t>
  </si>
  <si>
    <t>CUADRO NO. 91-3</t>
  </si>
  <si>
    <t>CUADRO NO. 91-4</t>
  </si>
  <si>
    <t>CUADRO NO. 92</t>
  </si>
  <si>
    <t>CUADRO NO. 93</t>
  </si>
  <si>
    <t>CUADRO 94</t>
  </si>
  <si>
    <t>CUADRO NO. 95</t>
  </si>
  <si>
    <t>CUADRO NO. 96</t>
  </si>
  <si>
    <t>CUADRO NO.97</t>
  </si>
  <si>
    <t>CUADRO NO. 98</t>
  </si>
  <si>
    <t>CUADRO NO. 99</t>
  </si>
  <si>
    <t>CUADRO NO. 100</t>
  </si>
  <si>
    <t>CUADRO NO. 101</t>
  </si>
  <si>
    <t>23. NIVEL DE ESTUDIOS DEL PROFESOR DE TIEMPO COMPLETO, 2011</t>
  </si>
  <si>
    <t>CUADRO NO. 102</t>
  </si>
  <si>
    <t>CUADRO NO. 103</t>
  </si>
  <si>
    <t>CUADRO NO. 104</t>
  </si>
  <si>
    <t>CUADRO NO. 105</t>
  </si>
  <si>
    <t>CUADRO NO. 106</t>
  </si>
  <si>
    <t>CUADRO 107</t>
  </si>
  <si>
    <t>CUADRO NO. 108</t>
  </si>
  <si>
    <t>CUADRO NO. 109</t>
  </si>
  <si>
    <t>CUADRO NO. 110</t>
  </si>
  <si>
    <t>CUADRO NO. 111</t>
  </si>
  <si>
    <t>PERTINENCIA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</si>
</sst>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[$€-2]* #,##0.00_-;\-[$€-2]* #,##0.00_-;_-[$€-2]* &quot;-&quot;??_-"/>
    <numFmt numFmtId="165" formatCode="0.0"/>
    <numFmt numFmtId="166" formatCode="#,##0.000"/>
  </numFmts>
  <fonts count="16" x14ac:knownFonts="1">
    <font>
      <sz val="10"/>
      <name val="Arial"/>
    </font>
    <font>
      <sz val="10"/>
      <name val="Arial"/>
      <family val="2"/>
    </font>
    <font>
      <sz val="12"/>
      <name val="Times New Roman"/>
      <family val="1"/>
    </font>
    <font>
      <b/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12"/>
      <name val="Times New Roman"/>
      <family val="1"/>
    </font>
    <font>
      <b/>
      <sz val="8"/>
      <name val="Arial"/>
      <family val="2"/>
    </font>
    <font>
      <sz val="9"/>
      <name val="Arial"/>
      <family val="2"/>
    </font>
    <font>
      <sz val="10"/>
      <name val="Times New Roman"/>
      <family val="1"/>
    </font>
    <font>
      <b/>
      <sz val="9"/>
      <name val="Arial"/>
      <family val="2"/>
    </font>
    <font>
      <i/>
      <sz val="10"/>
      <name val="Arial"/>
      <family val="2"/>
    </font>
    <font>
      <b/>
      <sz val="7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</cellStyleXfs>
  <cellXfs count="537">
    <xf numFmtId="0" fontId="0" fillId="0" borderId="0" xfId="0"/>
    <xf numFmtId="0" fontId="4" fillId="0" borderId="1" xfId="2" applyFont="1" applyFill="1" applyBorder="1" applyAlignment="1" applyProtection="1">
      <alignment vertical="center"/>
      <protection locked="0"/>
    </xf>
    <xf numFmtId="0" fontId="4" fillId="0" borderId="2" xfId="2" applyFont="1" applyFill="1" applyBorder="1" applyAlignment="1" applyProtection="1">
      <alignment vertical="center"/>
      <protection locked="0"/>
    </xf>
    <xf numFmtId="0" fontId="4" fillId="0" borderId="2" xfId="2" applyFont="1" applyFill="1" applyBorder="1" applyAlignment="1" applyProtection="1">
      <alignment horizontal="left" vertical="center"/>
      <protection locked="0"/>
    </xf>
    <xf numFmtId="49" fontId="4" fillId="0" borderId="2" xfId="0" applyNumberFormat="1" applyFont="1" applyFill="1" applyBorder="1" applyAlignment="1" applyProtection="1">
      <alignment horizontal="center" vertical="center"/>
      <protection locked="0"/>
    </xf>
    <xf numFmtId="0" fontId="4" fillId="0" borderId="2" xfId="2" applyFont="1" applyFill="1" applyBorder="1" applyAlignment="1" applyProtection="1">
      <alignment horizontal="left" vertical="center" wrapText="1"/>
      <protection locked="0"/>
    </xf>
    <xf numFmtId="2" fontId="4" fillId="0" borderId="3" xfId="0" applyNumberFormat="1" applyFont="1" applyFill="1" applyBorder="1" applyAlignment="1" applyProtection="1">
      <alignment horizontal="center" vertical="center"/>
    </xf>
    <xf numFmtId="3" fontId="4" fillId="0" borderId="4" xfId="2" applyNumberFormat="1" applyFont="1" applyFill="1" applyBorder="1" applyAlignment="1" applyProtection="1">
      <alignment horizontal="center" vertical="center"/>
      <protection locked="0"/>
    </xf>
    <xf numFmtId="4" fontId="4" fillId="2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Alignment="1">
      <alignment horizontal="left" vertical="center"/>
    </xf>
    <xf numFmtId="49" fontId="4" fillId="0" borderId="1" xfId="0" applyNumberFormat="1" applyFont="1" applyFill="1" applyBorder="1" applyAlignment="1" applyProtection="1">
      <alignment horizontal="center" vertical="center"/>
      <protection locked="0"/>
    </xf>
    <xf numFmtId="2" fontId="4" fillId="0" borderId="6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>
      <alignment vertical="center"/>
    </xf>
    <xf numFmtId="3" fontId="4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0" xfId="0" applyFont="1" applyFill="1" applyAlignment="1">
      <alignment vertical="center"/>
    </xf>
    <xf numFmtId="0" fontId="4" fillId="0" borderId="0" xfId="0" applyFont="1" applyBorder="1" applyAlignment="1">
      <alignment vertical="center"/>
    </xf>
    <xf numFmtId="0" fontId="4" fillId="3" borderId="9" xfId="0" applyFont="1" applyFill="1" applyBorder="1" applyAlignment="1" applyProtection="1">
      <alignment horizontal="center" vertical="center" wrapText="1"/>
      <protection locked="0"/>
    </xf>
    <xf numFmtId="3" fontId="4" fillId="0" borderId="10" xfId="2" applyNumberFormat="1" applyFont="1" applyFill="1" applyBorder="1" applyAlignment="1" applyProtection="1">
      <alignment horizontal="center" vertical="center"/>
      <protection locked="0"/>
    </xf>
    <xf numFmtId="3" fontId="4" fillId="0" borderId="7" xfId="2" applyNumberFormat="1" applyFont="1" applyFill="1" applyBorder="1" applyAlignment="1" applyProtection="1">
      <alignment horizontal="center" vertical="center"/>
      <protection locked="0"/>
    </xf>
    <xf numFmtId="3" fontId="4" fillId="2" borderId="11" xfId="0" applyNumberFormat="1" applyFont="1" applyFill="1" applyBorder="1" applyAlignment="1" applyProtection="1">
      <alignment horizontal="center" vertical="center"/>
      <protection locked="0"/>
    </xf>
    <xf numFmtId="2" fontId="4" fillId="0" borderId="2" xfId="0" applyNumberFormat="1" applyFont="1" applyFill="1" applyBorder="1" applyAlignment="1" applyProtection="1">
      <alignment horizontal="center" vertical="center"/>
    </xf>
    <xf numFmtId="2" fontId="4" fillId="0" borderId="9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3" xfId="2" applyFont="1" applyFill="1" applyBorder="1" applyAlignment="1" applyProtection="1">
      <alignment vertical="center"/>
      <protection locked="0"/>
    </xf>
    <xf numFmtId="0" fontId="4" fillId="0" borderId="4" xfId="2" applyFont="1" applyFill="1" applyBorder="1" applyAlignment="1" applyProtection="1">
      <alignment vertical="center"/>
      <protection locked="0"/>
    </xf>
    <xf numFmtId="0" fontId="4" fillId="0" borderId="4" xfId="2" applyFont="1" applyFill="1" applyBorder="1" applyAlignment="1" applyProtection="1">
      <alignment horizontal="left" vertical="center"/>
      <protection locked="0"/>
    </xf>
    <xf numFmtId="0" fontId="4" fillId="0" borderId="4" xfId="2" applyFont="1" applyFill="1" applyBorder="1" applyAlignment="1" applyProtection="1">
      <alignment horizontal="left" vertical="center" wrapText="1"/>
      <protection locked="0"/>
    </xf>
    <xf numFmtId="2" fontId="4" fillId="0" borderId="14" xfId="0" applyNumberFormat="1" applyFont="1" applyFill="1" applyBorder="1" applyAlignment="1" applyProtection="1">
      <alignment horizontal="center" vertical="center"/>
    </xf>
    <xf numFmtId="0" fontId="4" fillId="2" borderId="15" xfId="0" applyFont="1" applyFill="1" applyBorder="1" applyAlignment="1">
      <alignment vertical="center"/>
    </xf>
    <xf numFmtId="4" fontId="4" fillId="2" borderId="9" xfId="0" applyNumberFormat="1" applyFont="1" applyFill="1" applyBorder="1" applyAlignment="1" applyProtection="1">
      <alignment horizontal="center" vertical="center"/>
    </xf>
    <xf numFmtId="0" fontId="4" fillId="2" borderId="0" xfId="0" applyFont="1" applyFill="1" applyBorder="1" applyAlignment="1" applyProtection="1">
      <alignment horizontal="center" vertical="center" wrapText="1"/>
      <protection locked="0"/>
    </xf>
    <xf numFmtId="3" fontId="4" fillId="2" borderId="0" xfId="0" applyNumberFormat="1" applyFont="1" applyFill="1" applyBorder="1" applyAlignment="1" applyProtection="1">
      <alignment horizontal="center" vertical="center"/>
      <protection locked="0"/>
    </xf>
    <xf numFmtId="4" fontId="4" fillId="2" borderId="0" xfId="0" applyNumberFormat="1" applyFont="1" applyFill="1" applyBorder="1" applyAlignment="1" applyProtection="1">
      <alignment horizontal="center" vertical="center"/>
    </xf>
    <xf numFmtId="0" fontId="4" fillId="2" borderId="0" xfId="0" applyFont="1" applyFill="1" applyBorder="1" applyAlignment="1">
      <alignment vertical="center"/>
    </xf>
    <xf numFmtId="0" fontId="0" fillId="2" borderId="0" xfId="0" applyFill="1" applyBorder="1"/>
    <xf numFmtId="0" fontId="4" fillId="2" borderId="0" xfId="0" applyFont="1" applyFill="1" applyBorder="1" applyAlignment="1">
      <alignment horizontal="right" vertical="center"/>
    </xf>
    <xf numFmtId="49" fontId="4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0" xfId="0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 applyProtection="1">
      <alignment horizontal="center" vertical="center"/>
      <protection locked="0"/>
    </xf>
    <xf numFmtId="0" fontId="4" fillId="2" borderId="0" xfId="2" applyFont="1" applyFill="1" applyBorder="1" applyAlignment="1" applyProtection="1">
      <alignment vertical="center"/>
      <protection locked="0"/>
    </xf>
    <xf numFmtId="3" fontId="4" fillId="2" borderId="0" xfId="2" applyNumberFormat="1" applyFont="1" applyFill="1" applyBorder="1" applyAlignment="1" applyProtection="1">
      <alignment horizontal="center" vertical="center"/>
      <protection locked="0"/>
    </xf>
    <xf numFmtId="2" fontId="4" fillId="2" borderId="0" xfId="0" applyNumberFormat="1" applyFont="1" applyFill="1" applyBorder="1" applyAlignment="1" applyProtection="1">
      <alignment horizontal="center"/>
    </xf>
    <xf numFmtId="0" fontId="4" fillId="2" borderId="0" xfId="2" applyFont="1" applyFill="1" applyBorder="1" applyAlignment="1" applyProtection="1">
      <alignment horizontal="left" vertical="center"/>
      <protection locked="0"/>
    </xf>
    <xf numFmtId="0" fontId="6" fillId="2" borderId="0" xfId="0" applyFont="1" applyFill="1" applyBorder="1" applyAlignment="1">
      <alignment horizontal="left" vertical="center"/>
    </xf>
    <xf numFmtId="3" fontId="4" fillId="0" borderId="2" xfId="2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horizontal="right" vertical="center"/>
    </xf>
    <xf numFmtId="3" fontId="4" fillId="2" borderId="9" xfId="0" applyNumberFormat="1" applyFont="1" applyFill="1" applyBorder="1" applyAlignment="1" applyProtection="1">
      <alignment horizontal="center" vertical="center"/>
      <protection locked="0"/>
    </xf>
    <xf numFmtId="2" fontId="4" fillId="0" borderId="16" xfId="0" applyNumberFormat="1" applyFont="1" applyFill="1" applyBorder="1" applyAlignment="1" applyProtection="1">
      <alignment horizontal="center" vertical="center"/>
    </xf>
    <xf numFmtId="2" fontId="4" fillId="0" borderId="17" xfId="0" applyNumberFormat="1" applyFont="1" applyFill="1" applyBorder="1" applyAlignment="1" applyProtection="1">
      <alignment horizontal="center" vertical="center"/>
    </xf>
    <xf numFmtId="4" fontId="4" fillId="2" borderId="9" xfId="0" applyNumberFormat="1" applyFont="1" applyFill="1" applyBorder="1" applyAlignment="1" applyProtection="1">
      <alignment horizontal="center" vertical="center"/>
      <protection locked="0"/>
    </xf>
    <xf numFmtId="3" fontId="4" fillId="0" borderId="14" xfId="2" applyNumberFormat="1" applyFont="1" applyFill="1" applyBorder="1" applyAlignment="1" applyProtection="1">
      <alignment horizontal="center" vertical="center"/>
      <protection locked="0"/>
    </xf>
    <xf numFmtId="0" fontId="4" fillId="0" borderId="2" xfId="2" applyFont="1" applyFill="1" applyBorder="1" applyAlignment="1" applyProtection="1">
      <alignment vertical="center" wrapText="1"/>
      <protection locked="0"/>
    </xf>
    <xf numFmtId="0" fontId="4" fillId="0" borderId="4" xfId="2" applyFont="1" applyFill="1" applyBorder="1" applyAlignment="1" applyProtection="1">
      <alignment vertical="center" wrapText="1"/>
      <protection locked="0"/>
    </xf>
    <xf numFmtId="3" fontId="4" fillId="0" borderId="23" xfId="2" applyNumberFormat="1" applyFont="1" applyFill="1" applyBorder="1" applyAlignment="1" applyProtection="1">
      <alignment horizontal="center" vertical="center"/>
      <protection locked="0"/>
    </xf>
    <xf numFmtId="3" fontId="4" fillId="0" borderId="24" xfId="2" applyNumberFormat="1" applyFont="1" applyFill="1" applyBorder="1" applyAlignment="1" applyProtection="1">
      <alignment horizontal="center" vertical="center"/>
      <protection locked="0"/>
    </xf>
    <xf numFmtId="3" fontId="4" fillId="0" borderId="15" xfId="2" applyNumberFormat="1" applyFont="1" applyFill="1" applyBorder="1" applyAlignment="1" applyProtection="1">
      <alignment horizontal="center" vertical="center"/>
      <protection locked="0"/>
    </xf>
    <xf numFmtId="3" fontId="4" fillId="0" borderId="3" xfId="2" applyNumberFormat="1" applyFont="1" applyFill="1" applyBorder="1" applyAlignment="1" applyProtection="1">
      <alignment horizontal="center" vertical="center"/>
      <protection locked="0"/>
    </xf>
    <xf numFmtId="3" fontId="4" fillId="0" borderId="26" xfId="2" applyNumberFormat="1" applyFont="1" applyFill="1" applyBorder="1" applyAlignment="1" applyProtection="1">
      <alignment horizontal="center" vertical="center"/>
      <protection locked="0"/>
    </xf>
    <xf numFmtId="2" fontId="4" fillId="0" borderId="23" xfId="2" applyNumberFormat="1" applyFont="1" applyFill="1" applyBorder="1" applyAlignment="1" applyProtection="1">
      <alignment horizontal="center" vertical="center"/>
      <protection locked="0"/>
    </xf>
    <xf numFmtId="2" fontId="4" fillId="0" borderId="29" xfId="2" applyNumberFormat="1" applyFont="1" applyFill="1" applyBorder="1" applyAlignment="1" applyProtection="1">
      <alignment horizontal="center" vertical="center"/>
      <protection locked="0"/>
    </xf>
    <xf numFmtId="4" fontId="4" fillId="0" borderId="29" xfId="2" applyNumberFormat="1" applyFont="1" applyFill="1" applyBorder="1" applyAlignment="1" applyProtection="1">
      <alignment horizontal="center" vertical="center"/>
      <protection locked="0"/>
    </xf>
    <xf numFmtId="4" fontId="4" fillId="0" borderId="23" xfId="2" applyNumberFormat="1" applyFont="1" applyFill="1" applyBorder="1" applyAlignment="1" applyProtection="1">
      <alignment horizontal="center" vertical="center"/>
      <protection locked="0"/>
    </xf>
    <xf numFmtId="4" fontId="4" fillId="0" borderId="34" xfId="2" applyNumberFormat="1" applyFont="1" applyFill="1" applyBorder="1" applyAlignment="1" applyProtection="1">
      <alignment horizontal="center" vertical="center"/>
      <protection locked="0"/>
    </xf>
    <xf numFmtId="4" fontId="4" fillId="0" borderId="22" xfId="2" applyNumberFormat="1" applyFont="1" applyFill="1" applyBorder="1" applyAlignment="1" applyProtection="1">
      <alignment horizontal="center" vertical="center"/>
      <protection locked="0"/>
    </xf>
    <xf numFmtId="0" fontId="4" fillId="4" borderId="9" xfId="0" applyFont="1" applyFill="1" applyBorder="1" applyAlignment="1" applyProtection="1">
      <alignment horizontal="center" vertical="center" wrapText="1"/>
      <protection locked="0"/>
    </xf>
    <xf numFmtId="0" fontId="4" fillId="0" borderId="12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vertical="center"/>
    </xf>
    <xf numFmtId="0" fontId="4" fillId="0" borderId="2" xfId="2" applyFont="1" applyFill="1" applyBorder="1" applyAlignment="1" applyProtection="1">
      <alignment vertical="center" wrapText="1" shrinkToFit="1"/>
      <protection locked="0"/>
    </xf>
    <xf numFmtId="3" fontId="4" fillId="0" borderId="27" xfId="2" applyNumberFormat="1" applyFont="1" applyFill="1" applyBorder="1" applyAlignment="1" applyProtection="1">
      <alignment horizontal="center" vertical="center"/>
      <protection locked="0"/>
    </xf>
    <xf numFmtId="3" fontId="4" fillId="0" borderId="29" xfId="2" applyNumberFormat="1" applyFont="1" applyFill="1" applyBorder="1" applyAlignment="1" applyProtection="1">
      <alignment horizontal="center" vertical="center"/>
      <protection locked="0"/>
    </xf>
    <xf numFmtId="3" fontId="4" fillId="2" borderId="34" xfId="0" applyNumberFormat="1" applyFont="1" applyFill="1" applyBorder="1" applyAlignment="1" applyProtection="1">
      <alignment horizontal="center" vertical="center"/>
      <protection locked="0"/>
    </xf>
    <xf numFmtId="3" fontId="4" fillId="2" borderId="22" xfId="0" applyNumberFormat="1" applyFont="1" applyFill="1" applyBorder="1" applyAlignment="1" applyProtection="1">
      <alignment horizontal="center" vertical="center"/>
      <protection locked="0"/>
    </xf>
    <xf numFmtId="3" fontId="4" fillId="0" borderId="28" xfId="2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vertical="center"/>
    </xf>
    <xf numFmtId="0" fontId="8" fillId="0" borderId="0" xfId="0" applyFont="1" applyAlignment="1">
      <alignment vertical="center"/>
    </xf>
    <xf numFmtId="0" fontId="0" fillId="2" borderId="0" xfId="0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3" fontId="4" fillId="2" borderId="0" xfId="2" applyNumberFormat="1" applyFont="1" applyFill="1" applyBorder="1" applyAlignment="1" applyProtection="1">
      <alignment vertical="center"/>
      <protection locked="0"/>
    </xf>
    <xf numFmtId="0" fontId="4" fillId="4" borderId="9" xfId="0" applyFont="1" applyFill="1" applyBorder="1" applyAlignment="1" applyProtection="1">
      <alignment horizontal="center" vertical="center" wrapText="1"/>
      <protection locked="0"/>
    </xf>
    <xf numFmtId="3" fontId="4" fillId="2" borderId="5" xfId="0" applyNumberFormat="1" applyFont="1" applyFill="1" applyBorder="1" applyAlignment="1" applyProtection="1">
      <alignment horizontal="center" vertical="center"/>
      <protection locked="0"/>
    </xf>
    <xf numFmtId="2" fontId="4" fillId="2" borderId="34" xfId="0" applyNumberFormat="1" applyFont="1" applyFill="1" applyBorder="1" applyAlignment="1" applyProtection="1">
      <alignment horizontal="center" vertical="center"/>
      <protection locked="0"/>
    </xf>
    <xf numFmtId="2" fontId="4" fillId="2" borderId="22" xfId="0" applyNumberFormat="1" applyFont="1" applyFill="1" applyBorder="1" applyAlignment="1" applyProtection="1">
      <alignment horizontal="center" vertical="center"/>
      <protection locked="0"/>
    </xf>
    <xf numFmtId="4" fontId="4" fillId="2" borderId="5" xfId="0" applyNumberFormat="1" applyFont="1" applyFill="1" applyBorder="1" applyAlignment="1" applyProtection="1">
      <alignment horizontal="center" vertical="center"/>
      <protection locked="0"/>
    </xf>
    <xf numFmtId="0" fontId="4" fillId="4" borderId="9" xfId="0" applyFont="1" applyFill="1" applyBorder="1" applyAlignment="1" applyProtection="1">
      <alignment horizontal="center" vertical="center" wrapText="1"/>
      <protection locked="0"/>
    </xf>
    <xf numFmtId="0" fontId="4" fillId="4" borderId="9" xfId="0" applyFont="1" applyFill="1" applyBorder="1" applyAlignment="1" applyProtection="1">
      <alignment horizontal="center" vertical="center" wrapText="1"/>
      <protection locked="0"/>
    </xf>
    <xf numFmtId="0" fontId="4" fillId="4" borderId="9" xfId="0" applyFont="1" applyFill="1" applyBorder="1" applyAlignment="1" applyProtection="1">
      <alignment horizontal="center" vertical="center" wrapText="1"/>
      <protection locked="0"/>
    </xf>
    <xf numFmtId="0" fontId="4" fillId="3" borderId="9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 applyProtection="1">
      <alignment vertical="center" wrapText="1"/>
      <protection locked="0"/>
    </xf>
    <xf numFmtId="0" fontId="4" fillId="4" borderId="9" xfId="0" applyFont="1" applyFill="1" applyBorder="1" applyAlignment="1" applyProtection="1">
      <alignment horizontal="center" vertical="center" wrapText="1"/>
      <protection locked="0"/>
    </xf>
    <xf numFmtId="0" fontId="4" fillId="4" borderId="9" xfId="0" applyFont="1" applyFill="1" applyBorder="1" applyAlignment="1" applyProtection="1">
      <alignment horizontal="center" vertical="center" wrapText="1"/>
      <protection locked="0"/>
    </xf>
    <xf numFmtId="49" fontId="4" fillId="0" borderId="12" xfId="0" applyNumberFormat="1" applyFont="1" applyFill="1" applyBorder="1" applyAlignment="1" applyProtection="1">
      <alignment horizontal="center" vertical="center"/>
      <protection locked="0"/>
    </xf>
    <xf numFmtId="3" fontId="4" fillId="0" borderId="6" xfId="2" applyNumberFormat="1" applyFont="1" applyFill="1" applyBorder="1" applyAlignment="1" applyProtection="1">
      <alignment horizontal="center" vertical="center"/>
      <protection locked="0"/>
    </xf>
    <xf numFmtId="3" fontId="4" fillId="0" borderId="9" xfId="0" applyNumberFormat="1" applyFont="1" applyFill="1" applyBorder="1" applyAlignment="1" applyProtection="1">
      <alignment horizontal="center" vertical="center"/>
      <protection locked="0"/>
    </xf>
    <xf numFmtId="0" fontId="4" fillId="4" borderId="9" xfId="0" applyFont="1" applyFill="1" applyBorder="1" applyAlignment="1" applyProtection="1">
      <alignment horizontal="center" vertical="center" wrapText="1"/>
      <protection locked="0"/>
    </xf>
    <xf numFmtId="0" fontId="4" fillId="0" borderId="10" xfId="2" applyFont="1" applyFill="1" applyBorder="1" applyAlignment="1" applyProtection="1">
      <alignment vertical="center"/>
      <protection locked="0"/>
    </xf>
    <xf numFmtId="0" fontId="4" fillId="0" borderId="4" xfId="0" applyFont="1" applyFill="1" applyBorder="1" applyAlignment="1">
      <alignment vertical="center"/>
    </xf>
    <xf numFmtId="0" fontId="4" fillId="0" borderId="14" xfId="2" applyFont="1" applyFill="1" applyBorder="1" applyAlignment="1" applyProtection="1">
      <alignment vertical="center"/>
      <protection locked="0"/>
    </xf>
    <xf numFmtId="0" fontId="4" fillId="4" borderId="30" xfId="0" applyFont="1" applyFill="1" applyBorder="1" applyAlignment="1" applyProtection="1">
      <alignment horizontal="center" vertical="center" wrapText="1"/>
      <protection locked="0"/>
    </xf>
    <xf numFmtId="0" fontId="4" fillId="4" borderId="24" xfId="0" applyFont="1" applyFill="1" applyBorder="1" applyAlignment="1" applyProtection="1">
      <alignment horizontal="center" vertical="center" wrapText="1"/>
      <protection locked="0"/>
    </xf>
    <xf numFmtId="0" fontId="4" fillId="0" borderId="12" xfId="0" applyFont="1" applyFill="1" applyBorder="1" applyAlignment="1">
      <alignment vertical="center"/>
    </xf>
    <xf numFmtId="0" fontId="4" fillId="0" borderId="14" xfId="2" applyFont="1" applyFill="1" applyBorder="1" applyAlignment="1" applyProtection="1">
      <alignment vertical="center" wrapText="1"/>
      <protection locked="0"/>
    </xf>
    <xf numFmtId="0" fontId="4" fillId="0" borderId="27" xfId="2" applyFont="1" applyFill="1" applyBorder="1" applyAlignment="1" applyProtection="1">
      <alignment vertical="center" wrapText="1"/>
      <protection locked="0"/>
    </xf>
    <xf numFmtId="0" fontId="4" fillId="0" borderId="29" xfId="2" applyFont="1" applyFill="1" applyBorder="1" applyAlignment="1" applyProtection="1">
      <alignment vertical="center" wrapText="1"/>
      <protection locked="0"/>
    </xf>
    <xf numFmtId="0" fontId="4" fillId="0" borderId="29" xfId="2" applyFont="1" applyFill="1" applyBorder="1" applyAlignment="1" applyProtection="1">
      <alignment horizontal="left" vertical="center" wrapText="1"/>
      <protection locked="0"/>
    </xf>
    <xf numFmtId="0" fontId="4" fillId="0" borderId="38" xfId="0" applyFont="1" applyFill="1" applyBorder="1" applyAlignment="1">
      <alignment vertical="center" wrapText="1"/>
    </xf>
    <xf numFmtId="0" fontId="4" fillId="0" borderId="29" xfId="0" applyFont="1" applyFill="1" applyBorder="1" applyAlignment="1">
      <alignment vertical="center"/>
    </xf>
    <xf numFmtId="0" fontId="4" fillId="0" borderId="39" xfId="0" applyFont="1" applyFill="1" applyBorder="1" applyAlignment="1">
      <alignment vertical="center" wrapText="1"/>
    </xf>
    <xf numFmtId="0" fontId="0" fillId="2" borderId="0" xfId="0" applyFill="1"/>
    <xf numFmtId="49" fontId="9" fillId="2" borderId="0" xfId="0" applyNumberFormat="1" applyFont="1" applyFill="1" applyAlignment="1">
      <alignment horizontal="center"/>
    </xf>
    <xf numFmtId="0" fontId="1" fillId="2" borderId="0" xfId="0" applyFont="1" applyFill="1" applyBorder="1"/>
    <xf numFmtId="0" fontId="0" fillId="2" borderId="0" xfId="0" applyFill="1" applyAlignment="1">
      <alignment horizontal="center"/>
    </xf>
    <xf numFmtId="0" fontId="11" fillId="2" borderId="0" xfId="0" applyFont="1" applyFill="1"/>
    <xf numFmtId="0" fontId="10" fillId="2" borderId="0" xfId="0" applyFont="1" applyFill="1" applyBorder="1"/>
    <xf numFmtId="4" fontId="1" fillId="2" borderId="0" xfId="0" applyNumberFormat="1" applyFont="1" applyFill="1" applyBorder="1" applyAlignment="1">
      <alignment horizontal="center"/>
    </xf>
    <xf numFmtId="49" fontId="12" fillId="2" borderId="0" xfId="0" applyNumberFormat="1" applyFont="1" applyFill="1" applyAlignment="1">
      <alignment horizontal="center"/>
    </xf>
    <xf numFmtId="1" fontId="1" fillId="2" borderId="0" xfId="0" applyNumberFormat="1" applyFont="1" applyFill="1" applyBorder="1" applyAlignment="1">
      <alignment horizontal="center"/>
    </xf>
    <xf numFmtId="0" fontId="3" fillId="2" borderId="0" xfId="0" applyFont="1" applyFill="1" applyBorder="1"/>
    <xf numFmtId="4" fontId="1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0" fontId="4" fillId="0" borderId="10" xfId="0" applyFont="1" applyFill="1" applyBorder="1" applyAlignment="1">
      <alignment wrapText="1"/>
    </xf>
    <xf numFmtId="0" fontId="4" fillId="0" borderId="4" xfId="0" applyFont="1" applyFill="1" applyBorder="1" applyAlignment="1">
      <alignment wrapText="1"/>
    </xf>
    <xf numFmtId="0" fontId="4" fillId="0" borderId="4" xfId="0" applyFont="1" applyFill="1" applyBorder="1" applyAlignment="1">
      <alignment horizontal="left" wrapText="1"/>
    </xf>
    <xf numFmtId="0" fontId="4" fillId="0" borderId="19" xfId="0" applyFont="1" applyFill="1" applyBorder="1" applyAlignment="1">
      <alignment wrapText="1"/>
    </xf>
    <xf numFmtId="0" fontId="4" fillId="0" borderId="4" xfId="0" applyFont="1" applyFill="1" applyBorder="1"/>
    <xf numFmtId="0" fontId="4" fillId="0" borderId="19" xfId="0" applyFont="1" applyFill="1" applyBorder="1"/>
    <xf numFmtId="3" fontId="4" fillId="2" borderId="14" xfId="2" applyNumberFormat="1" applyFont="1" applyFill="1" applyBorder="1" applyAlignment="1" applyProtection="1">
      <alignment horizontal="center" vertical="center"/>
      <protection locked="0"/>
    </xf>
    <xf numFmtId="3" fontId="4" fillId="2" borderId="2" xfId="2" applyNumberFormat="1" applyFont="1" applyFill="1" applyBorder="1" applyAlignment="1" applyProtection="1">
      <alignment horizontal="center" vertical="center"/>
      <protection locked="0"/>
    </xf>
    <xf numFmtId="3" fontId="4" fillId="2" borderId="34" xfId="0" applyNumberFormat="1" applyFont="1" applyFill="1" applyBorder="1" applyAlignment="1" applyProtection="1">
      <alignment horizontal="center"/>
      <protection locked="0"/>
    </xf>
    <xf numFmtId="3" fontId="4" fillId="2" borderId="5" xfId="0" applyNumberFormat="1" applyFont="1" applyFill="1" applyBorder="1" applyAlignment="1" applyProtection="1">
      <alignment horizontal="center"/>
      <protection locked="0"/>
    </xf>
    <xf numFmtId="3" fontId="4" fillId="2" borderId="22" xfId="0" applyNumberFormat="1" applyFont="1" applyFill="1" applyBorder="1" applyAlignment="1" applyProtection="1">
      <alignment horizontal="center"/>
      <protection locked="0"/>
    </xf>
    <xf numFmtId="3" fontId="4" fillId="2" borderId="9" xfId="2" applyNumberFormat="1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Border="1"/>
    <xf numFmtId="49" fontId="4" fillId="0" borderId="14" xfId="0" applyNumberFormat="1" applyFont="1" applyFill="1" applyBorder="1" applyAlignment="1" applyProtection="1">
      <alignment horizontal="center"/>
      <protection locked="0"/>
    </xf>
    <xf numFmtId="3" fontId="4" fillId="2" borderId="27" xfId="2" applyNumberFormat="1" applyFont="1" applyFill="1" applyBorder="1" applyAlignment="1" applyProtection="1">
      <alignment horizontal="center" vertical="center"/>
      <protection locked="0"/>
    </xf>
    <xf numFmtId="3" fontId="4" fillId="2" borderId="6" xfId="2" applyNumberFormat="1" applyFont="1" applyFill="1" applyBorder="1" applyAlignment="1" applyProtection="1">
      <alignment horizontal="center" vertical="center"/>
      <protection locked="0"/>
    </xf>
    <xf numFmtId="49" fontId="4" fillId="0" borderId="2" xfId="0" applyNumberFormat="1" applyFont="1" applyFill="1" applyBorder="1" applyAlignment="1" applyProtection="1">
      <alignment horizontal="center"/>
      <protection locked="0"/>
    </xf>
    <xf numFmtId="3" fontId="4" fillId="2" borderId="29" xfId="2" applyNumberFormat="1" applyFont="1" applyFill="1" applyBorder="1" applyAlignment="1" applyProtection="1">
      <alignment horizontal="center" vertical="center"/>
      <protection locked="0"/>
    </xf>
    <xf numFmtId="3" fontId="4" fillId="2" borderId="3" xfId="2" applyNumberFormat="1" applyFont="1" applyFill="1" applyBorder="1" applyAlignment="1" applyProtection="1">
      <alignment horizontal="center" vertical="center"/>
      <protection locked="0"/>
    </xf>
    <xf numFmtId="49" fontId="4" fillId="0" borderId="12" xfId="0" applyNumberFormat="1" applyFont="1" applyFill="1" applyBorder="1" applyAlignment="1" applyProtection="1">
      <alignment horizontal="center"/>
      <protection locked="0"/>
    </xf>
    <xf numFmtId="0" fontId="4" fillId="0" borderId="12" xfId="0" applyFont="1" applyFill="1" applyBorder="1" applyAlignment="1">
      <alignment horizontal="center"/>
    </xf>
    <xf numFmtId="4" fontId="4" fillId="2" borderId="0" xfId="0" applyNumberFormat="1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4" fillId="2" borderId="0" xfId="0" applyFont="1" applyFill="1"/>
    <xf numFmtId="0" fontId="4" fillId="2" borderId="27" xfId="0" applyFont="1" applyFill="1" applyBorder="1" applyAlignment="1">
      <alignment horizontal="center"/>
    </xf>
    <xf numFmtId="0" fontId="4" fillId="2" borderId="29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0" borderId="29" xfId="0" applyFont="1" applyFill="1" applyBorder="1" applyAlignment="1">
      <alignment horizontal="center" vertical="center"/>
    </xf>
    <xf numFmtId="0" fontId="4" fillId="0" borderId="40" xfId="2" applyFont="1" applyFill="1" applyBorder="1" applyAlignment="1" applyProtection="1">
      <alignment vertical="center"/>
      <protection locked="0"/>
    </xf>
    <xf numFmtId="0" fontId="13" fillId="0" borderId="0" xfId="3" applyFont="1" applyAlignment="1"/>
    <xf numFmtId="0" fontId="1" fillId="0" borderId="0" xfId="3"/>
    <xf numFmtId="0" fontId="6" fillId="0" borderId="0" xfId="3" applyFont="1" applyAlignment="1">
      <alignment horizontal="center"/>
    </xf>
    <xf numFmtId="0" fontId="4" fillId="4" borderId="9" xfId="3" applyFont="1" applyFill="1" applyBorder="1" applyAlignment="1">
      <alignment vertical="center"/>
    </xf>
    <xf numFmtId="2" fontId="4" fillId="4" borderId="9" xfId="3" applyNumberFormat="1" applyFont="1" applyFill="1" applyBorder="1" applyAlignment="1">
      <alignment horizontal="center" vertical="center"/>
    </xf>
    <xf numFmtId="0" fontId="4" fillId="0" borderId="10" xfId="3" applyFont="1" applyFill="1" applyBorder="1" applyAlignment="1">
      <alignment horizontal="center"/>
    </xf>
    <xf numFmtId="0" fontId="4" fillId="0" borderId="14" xfId="3" applyFont="1" applyFill="1" applyBorder="1" applyAlignment="1">
      <alignment horizontal="left" vertical="center" wrapText="1"/>
    </xf>
    <xf numFmtId="0" fontId="1" fillId="0" borderId="0" xfId="3" applyFill="1" applyBorder="1"/>
    <xf numFmtId="0" fontId="4" fillId="0" borderId="4" xfId="3" applyFont="1" applyFill="1" applyBorder="1" applyAlignment="1">
      <alignment horizontal="center"/>
    </xf>
    <xf numFmtId="0" fontId="4" fillId="0" borderId="2" xfId="3" applyFont="1" applyFill="1" applyBorder="1" applyAlignment="1">
      <alignment horizontal="left" vertical="center" wrapText="1"/>
    </xf>
    <xf numFmtId="2" fontId="11" fillId="0" borderId="0" xfId="3" applyNumberFormat="1" applyFont="1" applyFill="1" applyBorder="1" applyAlignment="1">
      <alignment horizontal="center"/>
    </xf>
    <xf numFmtId="2" fontId="13" fillId="0" borderId="0" xfId="3" applyNumberFormat="1" applyFont="1" applyFill="1" applyBorder="1" applyAlignment="1">
      <alignment horizontal="center"/>
    </xf>
    <xf numFmtId="0" fontId="4" fillId="0" borderId="19" xfId="3" applyFont="1" applyFill="1" applyBorder="1" applyAlignment="1">
      <alignment horizontal="center"/>
    </xf>
    <xf numFmtId="0" fontId="8" fillId="0" borderId="21" xfId="3" applyFont="1" applyFill="1" applyBorder="1" applyAlignment="1">
      <alignment horizontal="center"/>
    </xf>
    <xf numFmtId="0" fontId="4" fillId="0" borderId="9" xfId="3" applyFont="1" applyFill="1" applyBorder="1" applyAlignment="1">
      <alignment horizontal="left" vertical="center" wrapText="1"/>
    </xf>
    <xf numFmtId="0" fontId="1" fillId="0" borderId="0" xfId="3" applyFill="1" applyBorder="1" applyAlignment="1">
      <alignment horizontal="center"/>
    </xf>
    <xf numFmtId="0" fontId="1" fillId="0" borderId="0" xfId="3" applyAlignment="1">
      <alignment horizontal="center"/>
    </xf>
    <xf numFmtId="0" fontId="1" fillId="0" borderId="0" xfId="3" applyBorder="1"/>
    <xf numFmtId="0" fontId="4" fillId="4" borderId="9" xfId="3" applyFont="1" applyFill="1" applyBorder="1" applyAlignment="1">
      <alignment horizontal="center" vertical="center"/>
    </xf>
    <xf numFmtId="0" fontId="4" fillId="0" borderId="27" xfId="3" applyFont="1" applyFill="1" applyBorder="1" applyAlignment="1">
      <alignment horizontal="center"/>
    </xf>
    <xf numFmtId="0" fontId="4" fillId="0" borderId="41" xfId="3" applyFont="1" applyFill="1" applyBorder="1" applyAlignment="1">
      <alignment horizontal="left" vertical="center" wrapText="1"/>
    </xf>
    <xf numFmtId="0" fontId="4" fillId="0" borderId="29" xfId="3" applyFont="1" applyFill="1" applyBorder="1" applyAlignment="1">
      <alignment horizontal="center"/>
    </xf>
    <xf numFmtId="0" fontId="4" fillId="0" borderId="40" xfId="3" applyFont="1" applyFill="1" applyBorder="1" applyAlignment="1">
      <alignment horizontal="left" vertical="center" wrapText="1"/>
    </xf>
    <xf numFmtId="0" fontId="4" fillId="0" borderId="31" xfId="3" applyFont="1" applyFill="1" applyBorder="1" applyAlignment="1">
      <alignment horizontal="center"/>
    </xf>
    <xf numFmtId="0" fontId="4" fillId="0" borderId="42" xfId="3" applyFont="1" applyFill="1" applyBorder="1" applyAlignment="1">
      <alignment horizontal="left" vertical="center" wrapText="1"/>
    </xf>
    <xf numFmtId="0" fontId="8" fillId="0" borderId="34" xfId="3" applyFont="1" applyFill="1" applyBorder="1" applyAlignment="1">
      <alignment horizontal="center"/>
    </xf>
    <xf numFmtId="0" fontId="4" fillId="0" borderId="11" xfId="3" applyFont="1" applyFill="1" applyBorder="1" applyAlignment="1">
      <alignment horizontal="left" vertical="center" wrapText="1"/>
    </xf>
    <xf numFmtId="2" fontId="3" fillId="0" borderId="0" xfId="3" applyNumberFormat="1" applyFont="1" applyFill="1" applyBorder="1" applyAlignment="1">
      <alignment horizontal="right"/>
    </xf>
    <xf numFmtId="0" fontId="13" fillId="0" borderId="0" xfId="3" applyFont="1"/>
    <xf numFmtId="0" fontId="3" fillId="0" borderId="0" xfId="3" applyFont="1" applyFill="1" applyAlignment="1">
      <alignment horizontal="right"/>
    </xf>
    <xf numFmtId="49" fontId="10" fillId="3" borderId="9" xfId="3" applyNumberFormat="1" applyFont="1" applyFill="1" applyBorder="1" applyAlignment="1" applyProtection="1">
      <alignment horizontal="center" vertical="center" wrapText="1"/>
      <protection locked="0"/>
    </xf>
    <xf numFmtId="0" fontId="13" fillId="3" borderId="9" xfId="3" applyFont="1" applyFill="1" applyBorder="1" applyAlignment="1">
      <alignment horizontal="center" vertical="center"/>
    </xf>
    <xf numFmtId="0" fontId="10" fillId="3" borderId="43" xfId="3" applyFont="1" applyFill="1" applyBorder="1" applyAlignment="1">
      <alignment horizontal="center" vertical="center" wrapText="1"/>
    </xf>
    <xf numFmtId="0" fontId="10" fillId="3" borderId="22" xfId="3" applyFont="1" applyFill="1" applyBorder="1" applyAlignment="1">
      <alignment horizontal="center" vertical="center" wrapText="1"/>
    </xf>
    <xf numFmtId="0" fontId="10" fillId="3" borderId="11" xfId="3" applyFont="1" applyFill="1" applyBorder="1" applyAlignment="1">
      <alignment horizontal="center" vertical="center" wrapText="1"/>
    </xf>
    <xf numFmtId="0" fontId="10" fillId="3" borderId="9" xfId="3" applyFont="1" applyFill="1" applyBorder="1" applyAlignment="1">
      <alignment horizontal="center" vertical="center" wrapText="1"/>
    </xf>
    <xf numFmtId="0" fontId="3" fillId="0" borderId="13" xfId="3" applyFont="1" applyBorder="1" applyAlignment="1">
      <alignment horizontal="center"/>
    </xf>
    <xf numFmtId="0" fontId="13" fillId="0" borderId="1" xfId="3" applyFont="1" applyBorder="1"/>
    <xf numFmtId="0" fontId="3" fillId="0" borderId="4" xfId="3" applyFont="1" applyBorder="1" applyAlignment="1">
      <alignment horizontal="center"/>
    </xf>
    <xf numFmtId="0" fontId="13" fillId="0" borderId="2" xfId="3" applyFont="1" applyBorder="1"/>
    <xf numFmtId="2" fontId="0" fillId="0" borderId="0" xfId="0" applyNumberFormat="1"/>
    <xf numFmtId="3" fontId="0" fillId="0" borderId="0" xfId="0" applyNumberFormat="1"/>
    <xf numFmtId="0" fontId="10" fillId="2" borderId="0" xfId="0" applyFont="1" applyFill="1" applyBorder="1" applyAlignment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vertical="center"/>
    </xf>
    <xf numFmtId="3" fontId="0" fillId="2" borderId="0" xfId="0" applyNumberFormat="1" applyFill="1"/>
    <xf numFmtId="0" fontId="13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vertical="center"/>
    </xf>
    <xf numFmtId="0" fontId="10" fillId="3" borderId="9" xfId="0" applyFont="1" applyFill="1" applyBorder="1" applyAlignment="1" applyProtection="1">
      <alignment horizontal="center" vertical="center" wrapText="1"/>
      <protection locked="0"/>
    </xf>
    <xf numFmtId="49" fontId="5" fillId="0" borderId="14" xfId="0" applyNumberFormat="1" applyFont="1" applyFill="1" applyBorder="1" applyAlignment="1" applyProtection="1">
      <alignment horizontal="center"/>
      <protection locked="0"/>
    </xf>
    <xf numFmtId="0" fontId="5" fillId="0" borderId="10" xfId="0" applyFont="1" applyFill="1" applyBorder="1" applyAlignment="1">
      <alignment wrapText="1"/>
    </xf>
    <xf numFmtId="49" fontId="5" fillId="0" borderId="2" xfId="0" applyNumberFormat="1" applyFont="1" applyFill="1" applyBorder="1" applyAlignment="1" applyProtection="1">
      <alignment horizontal="center"/>
      <protection locked="0"/>
    </xf>
    <xf numFmtId="0" fontId="5" fillId="0" borderId="4" xfId="0" applyFont="1" applyFill="1" applyBorder="1" applyAlignment="1">
      <alignment wrapText="1"/>
    </xf>
    <xf numFmtId="0" fontId="5" fillId="0" borderId="4" xfId="0" applyFont="1" applyFill="1" applyBorder="1" applyAlignment="1">
      <alignment horizontal="left" wrapText="1"/>
    </xf>
    <xf numFmtId="49" fontId="5" fillId="0" borderId="12" xfId="0" applyNumberFormat="1" applyFont="1" applyFill="1" applyBorder="1" applyAlignment="1" applyProtection="1">
      <alignment horizontal="center"/>
      <protection locked="0"/>
    </xf>
    <xf numFmtId="0" fontId="5" fillId="0" borderId="19" xfId="0" applyFont="1" applyFill="1" applyBorder="1" applyAlignment="1">
      <alignment wrapText="1"/>
    </xf>
    <xf numFmtId="0" fontId="11" fillId="0" borderId="2" xfId="0" applyFont="1" applyFill="1" applyBorder="1" applyAlignment="1">
      <alignment wrapText="1"/>
    </xf>
    <xf numFmtId="3" fontId="13" fillId="2" borderId="34" xfId="0" applyNumberFormat="1" applyFont="1" applyFill="1" applyBorder="1" applyAlignment="1" applyProtection="1">
      <alignment horizontal="center"/>
      <protection locked="0"/>
    </xf>
    <xf numFmtId="49" fontId="12" fillId="5" borderId="23" xfId="0" applyNumberFormat="1" applyFont="1" applyFill="1" applyBorder="1" applyAlignment="1">
      <alignment horizontal="center"/>
    </xf>
    <xf numFmtId="3" fontId="3" fillId="2" borderId="23" xfId="0" applyNumberFormat="1" applyFont="1" applyFill="1" applyBorder="1" applyAlignment="1">
      <alignment horizontal="center" vertical="center"/>
    </xf>
    <xf numFmtId="3" fontId="3" fillId="2" borderId="3" xfId="0" applyNumberFormat="1" applyFont="1" applyFill="1" applyBorder="1" applyAlignment="1">
      <alignment horizontal="center" vertical="center"/>
    </xf>
    <xf numFmtId="3" fontId="14" fillId="2" borderId="3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center" vertical="center"/>
    </xf>
    <xf numFmtId="3" fontId="3" fillId="2" borderId="9" xfId="0" applyNumberFormat="1" applyFont="1" applyFill="1" applyBorder="1" applyAlignment="1">
      <alignment horizontal="center" vertical="center"/>
    </xf>
    <xf numFmtId="3" fontId="3" fillId="2" borderId="9" xfId="0" applyNumberFormat="1" applyFont="1" applyFill="1" applyBorder="1" applyAlignment="1">
      <alignment horizontal="center"/>
    </xf>
    <xf numFmtId="49" fontId="0" fillId="2" borderId="0" xfId="0" applyNumberFormat="1" applyFill="1"/>
    <xf numFmtId="49" fontId="1" fillId="2" borderId="0" xfId="0" applyNumberFormat="1" applyFont="1" applyFill="1"/>
    <xf numFmtId="2" fontId="1" fillId="2" borderId="0" xfId="0" applyNumberFormat="1" applyFont="1" applyFill="1"/>
    <xf numFmtId="165" fontId="11" fillId="0" borderId="44" xfId="3" applyNumberFormat="1" applyFont="1" applyBorder="1" applyAlignment="1">
      <alignment horizontal="center"/>
    </xf>
    <xf numFmtId="165" fontId="11" fillId="0" borderId="45" xfId="3" applyNumberFormat="1" applyFont="1" applyBorder="1" applyAlignment="1">
      <alignment horizontal="center"/>
    </xf>
    <xf numFmtId="165" fontId="13" fillId="0" borderId="1" xfId="3" applyNumberFormat="1" applyFont="1" applyBorder="1" applyAlignment="1">
      <alignment horizontal="center"/>
    </xf>
    <xf numFmtId="165" fontId="11" fillId="0" borderId="38" xfId="3" applyNumberFormat="1" applyFont="1" applyBorder="1" applyAlignment="1">
      <alignment horizontal="center"/>
    </xf>
    <xf numFmtId="165" fontId="11" fillId="0" borderId="23" xfId="3" applyNumberFormat="1" applyFont="1" applyBorder="1" applyAlignment="1">
      <alignment horizontal="center"/>
    </xf>
    <xf numFmtId="165" fontId="11" fillId="0" borderId="7" xfId="3" applyNumberFormat="1" applyFont="1" applyBorder="1" applyAlignment="1">
      <alignment horizontal="center"/>
    </xf>
    <xf numFmtId="165" fontId="13" fillId="0" borderId="43" xfId="3" applyNumberFormat="1" applyFont="1" applyBorder="1" applyAlignment="1">
      <alignment horizontal="center"/>
    </xf>
    <xf numFmtId="165" fontId="4" fillId="0" borderId="16" xfId="3" applyNumberFormat="1" applyFont="1" applyFill="1" applyBorder="1" applyAlignment="1">
      <alignment horizontal="center" vertical="center"/>
    </xf>
    <xf numFmtId="165" fontId="4" fillId="0" borderId="17" xfId="3" applyNumberFormat="1" applyFont="1" applyFill="1" applyBorder="1" applyAlignment="1">
      <alignment horizontal="center" vertical="center"/>
    </xf>
    <xf numFmtId="165" fontId="4" fillId="0" borderId="20" xfId="3" applyNumberFormat="1" applyFont="1" applyFill="1" applyBorder="1" applyAlignment="1">
      <alignment horizontal="center"/>
    </xf>
    <xf numFmtId="165" fontId="4" fillId="0" borderId="14" xfId="0" applyNumberFormat="1" applyFont="1" applyFill="1" applyBorder="1" applyAlignment="1" applyProtection="1">
      <alignment horizontal="center" vertical="center"/>
    </xf>
    <xf numFmtId="165" fontId="4" fillId="0" borderId="2" xfId="0" applyNumberFormat="1" applyFont="1" applyFill="1" applyBorder="1" applyAlignment="1" applyProtection="1">
      <alignment horizontal="center" vertical="center"/>
    </xf>
    <xf numFmtId="165" fontId="4" fillId="0" borderId="14" xfId="3" applyNumberFormat="1" applyFont="1" applyFill="1" applyBorder="1" applyAlignment="1">
      <alignment horizontal="center" vertical="center"/>
    </xf>
    <xf numFmtId="165" fontId="4" fillId="0" borderId="2" xfId="3" applyNumberFormat="1" applyFont="1" applyFill="1" applyBorder="1" applyAlignment="1">
      <alignment horizontal="center" vertical="center"/>
    </xf>
    <xf numFmtId="165" fontId="4" fillId="0" borderId="12" xfId="3" applyNumberFormat="1" applyFont="1" applyFill="1" applyBorder="1" applyAlignment="1">
      <alignment horizontal="center" vertical="center"/>
    </xf>
    <xf numFmtId="165" fontId="4" fillId="0" borderId="9" xfId="3" applyNumberFormat="1" applyFont="1" applyFill="1" applyBorder="1" applyAlignment="1">
      <alignment horizontal="center" vertical="center"/>
    </xf>
    <xf numFmtId="3" fontId="4" fillId="0" borderId="30" xfId="2" applyNumberFormat="1" applyFont="1" applyFill="1" applyBorder="1" applyAlignment="1" applyProtection="1">
      <alignment horizontal="center" vertical="center"/>
      <protection locked="0"/>
    </xf>
    <xf numFmtId="3" fontId="4" fillId="0" borderId="8" xfId="2" applyNumberFormat="1" applyFont="1" applyFill="1" applyBorder="1" applyAlignment="1" applyProtection="1">
      <alignment horizontal="center" vertical="center"/>
      <protection locked="0"/>
    </xf>
    <xf numFmtId="0" fontId="10" fillId="2" borderId="0" xfId="0" applyFont="1" applyFill="1" applyBorder="1" applyAlignment="1">
      <alignment horizontal="right"/>
    </xf>
    <xf numFmtId="49" fontId="10" fillId="3" borderId="9" xfId="0" applyNumberFormat="1" applyFont="1" applyFill="1" applyBorder="1" applyAlignment="1" applyProtection="1">
      <alignment horizontal="center" vertical="center" wrapText="1"/>
      <protection locked="0"/>
    </xf>
    <xf numFmtId="0" fontId="10" fillId="3" borderId="9" xfId="0" applyFont="1" applyFill="1" applyBorder="1" applyAlignment="1">
      <alignment horizontal="center" vertical="center" wrapText="1"/>
    </xf>
    <xf numFmtId="3" fontId="5" fillId="2" borderId="27" xfId="2" applyNumberFormat="1" applyFont="1" applyFill="1" applyBorder="1" applyAlignment="1" applyProtection="1">
      <alignment horizontal="center" vertical="center"/>
      <protection locked="0"/>
    </xf>
    <xf numFmtId="3" fontId="10" fillId="2" borderId="14" xfId="2" applyNumberFormat="1" applyFont="1" applyFill="1" applyBorder="1" applyAlignment="1" applyProtection="1">
      <alignment horizontal="center" vertical="center"/>
      <protection locked="0"/>
    </xf>
    <xf numFmtId="3" fontId="10" fillId="2" borderId="29" xfId="2" applyNumberFormat="1" applyFont="1" applyFill="1" applyBorder="1" applyAlignment="1" applyProtection="1">
      <alignment horizontal="center" vertical="center"/>
      <protection locked="0"/>
    </xf>
    <xf numFmtId="3" fontId="10" fillId="2" borderId="2" xfId="2" applyNumberFormat="1" applyFont="1" applyFill="1" applyBorder="1" applyAlignment="1" applyProtection="1">
      <alignment horizontal="center" vertical="center"/>
      <protection locked="0"/>
    </xf>
    <xf numFmtId="3" fontId="5" fillId="2" borderId="29" xfId="2" applyNumberFormat="1" applyFont="1" applyFill="1" applyBorder="1" applyAlignment="1" applyProtection="1">
      <alignment horizontal="center" vertical="center"/>
      <protection locked="0"/>
    </xf>
    <xf numFmtId="0" fontId="11" fillId="0" borderId="2" xfId="0" applyFont="1" applyFill="1" applyBorder="1"/>
    <xf numFmtId="0" fontId="5" fillId="0" borderId="12" xfId="0" applyFont="1" applyFill="1" applyBorder="1" applyAlignment="1">
      <alignment horizontal="center"/>
    </xf>
    <xf numFmtId="0" fontId="11" fillId="0" borderId="12" xfId="0" applyFont="1" applyFill="1" applyBorder="1"/>
    <xf numFmtId="0" fontId="11" fillId="0" borderId="7" xfId="0" applyFont="1" applyFill="1" applyBorder="1"/>
    <xf numFmtId="3" fontId="11" fillId="2" borderId="0" xfId="0" applyNumberFormat="1" applyFont="1" applyFill="1"/>
    <xf numFmtId="0" fontId="5" fillId="2" borderId="2" xfId="0" applyFont="1" applyFill="1" applyBorder="1" applyAlignment="1">
      <alignment vertical="center"/>
    </xf>
    <xf numFmtId="2" fontId="11" fillId="2" borderId="0" xfId="0" applyNumberFormat="1" applyFont="1" applyFill="1"/>
    <xf numFmtId="4" fontId="0" fillId="2" borderId="0" xfId="0" applyNumberFormat="1" applyFill="1" applyAlignment="1">
      <alignment horizontal="center"/>
    </xf>
    <xf numFmtId="4" fontId="0" fillId="2" borderId="0" xfId="0" applyNumberFormat="1" applyFill="1"/>
    <xf numFmtId="166" fontId="0" fillId="2" borderId="0" xfId="0" applyNumberFormat="1" applyFill="1"/>
    <xf numFmtId="2" fontId="0" fillId="2" borderId="0" xfId="0" applyNumberFormat="1" applyFill="1" applyAlignment="1">
      <alignment horizontal="center"/>
    </xf>
    <xf numFmtId="0" fontId="10" fillId="0" borderId="0" xfId="0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right"/>
    </xf>
    <xf numFmtId="3" fontId="3" fillId="2" borderId="14" xfId="2" applyNumberFormat="1" applyFont="1" applyFill="1" applyBorder="1" applyAlignment="1" applyProtection="1">
      <alignment horizontal="center" vertical="center"/>
      <protection locked="0"/>
    </xf>
    <xf numFmtId="3" fontId="1" fillId="2" borderId="27" xfId="2" applyNumberFormat="1" applyFont="1" applyFill="1" applyBorder="1" applyAlignment="1" applyProtection="1">
      <alignment horizontal="center" vertical="center"/>
      <protection locked="0"/>
    </xf>
    <xf numFmtId="3" fontId="3" fillId="2" borderId="29" xfId="2" applyNumberFormat="1" applyFont="1" applyFill="1" applyBorder="1" applyAlignment="1" applyProtection="1">
      <alignment horizontal="center" vertical="center"/>
      <protection locked="0"/>
    </xf>
    <xf numFmtId="3" fontId="3" fillId="2" borderId="6" xfId="0" applyNumberFormat="1" applyFont="1" applyFill="1" applyBorder="1" applyAlignment="1">
      <alignment horizontal="center"/>
    </xf>
    <xf numFmtId="3" fontId="3" fillId="2" borderId="2" xfId="2" applyNumberFormat="1" applyFont="1" applyFill="1" applyBorder="1" applyAlignment="1" applyProtection="1">
      <alignment horizontal="center" vertical="center"/>
      <protection locked="0"/>
    </xf>
    <xf numFmtId="3" fontId="1" fillId="2" borderId="29" xfId="2" applyNumberFormat="1" applyFont="1" applyFill="1" applyBorder="1" applyAlignment="1" applyProtection="1">
      <alignment horizontal="center" vertical="center"/>
      <protection locked="0"/>
    </xf>
    <xf numFmtId="3" fontId="3" fillId="2" borderId="3" xfId="0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wrapText="1"/>
    </xf>
    <xf numFmtId="0" fontId="5" fillId="0" borderId="17" xfId="0" applyFont="1" applyFill="1" applyBorder="1" applyAlignment="1">
      <alignment wrapText="1"/>
    </xf>
    <xf numFmtId="0" fontId="5" fillId="0" borderId="17" xfId="0" applyFont="1" applyFill="1" applyBorder="1"/>
    <xf numFmtId="0" fontId="5" fillId="0" borderId="33" xfId="0" applyFont="1" applyFill="1" applyBorder="1"/>
    <xf numFmtId="0" fontId="5" fillId="2" borderId="7" xfId="0" applyFont="1" applyFill="1" applyBorder="1" applyAlignment="1">
      <alignment vertical="center"/>
    </xf>
    <xf numFmtId="0" fontId="5" fillId="0" borderId="7" xfId="0" applyFont="1" applyFill="1" applyBorder="1"/>
    <xf numFmtId="0" fontId="5" fillId="2" borderId="25" xfId="0" applyFont="1" applyFill="1" applyBorder="1" applyAlignment="1">
      <alignment vertical="center"/>
    </xf>
    <xf numFmtId="3" fontId="3" fillId="2" borderId="12" xfId="2" applyNumberFormat="1" applyFont="1" applyFill="1" applyBorder="1" applyAlignment="1" applyProtection="1">
      <alignment horizontal="center" vertical="center"/>
      <protection locked="0"/>
    </xf>
    <xf numFmtId="3" fontId="1" fillId="2" borderId="30" xfId="2" applyNumberFormat="1" applyFont="1" applyFill="1" applyBorder="1" applyAlignment="1" applyProtection="1">
      <alignment horizontal="center" vertical="center"/>
      <protection locked="0"/>
    </xf>
    <xf numFmtId="3" fontId="3" fillId="2" borderId="54" xfId="2" applyNumberFormat="1" applyFont="1" applyFill="1" applyBorder="1" applyAlignment="1" applyProtection="1">
      <alignment horizontal="center" vertical="center"/>
      <protection locked="0"/>
    </xf>
    <xf numFmtId="3" fontId="3" fillId="2" borderId="56" xfId="0" applyNumberFormat="1" applyFont="1" applyFill="1" applyBorder="1" applyAlignment="1">
      <alignment horizontal="center"/>
    </xf>
    <xf numFmtId="3" fontId="13" fillId="2" borderId="9" xfId="0" applyNumberFormat="1" applyFont="1" applyFill="1" applyBorder="1" applyAlignment="1" applyProtection="1">
      <alignment horizontal="center"/>
      <protection locked="0"/>
    </xf>
    <xf numFmtId="3" fontId="3" fillId="2" borderId="9" xfId="0" applyNumberFormat="1" applyFont="1" applyFill="1" applyBorder="1" applyAlignment="1" applyProtection="1">
      <alignment horizontal="center"/>
      <protection locked="0"/>
    </xf>
    <xf numFmtId="0" fontId="8" fillId="2" borderId="0" xfId="0" applyFont="1" applyFill="1" applyBorder="1"/>
    <xf numFmtId="0" fontId="8" fillId="2" borderId="0" xfId="0" applyFont="1" applyFill="1" applyAlignment="1">
      <alignment horizontal="center"/>
    </xf>
    <xf numFmtId="0" fontId="8" fillId="2" borderId="0" xfId="0" applyFont="1" applyFill="1"/>
    <xf numFmtId="0" fontId="4" fillId="2" borderId="0" xfId="0" applyFont="1" applyFill="1" applyBorder="1" applyAlignment="1">
      <alignment horizontal="right"/>
    </xf>
    <xf numFmtId="49" fontId="8" fillId="0" borderId="14" xfId="0" applyNumberFormat="1" applyFont="1" applyFill="1" applyBorder="1" applyAlignment="1" applyProtection="1">
      <alignment horizontal="center"/>
      <protection locked="0"/>
    </xf>
    <xf numFmtId="0" fontId="8" fillId="0" borderId="10" xfId="0" applyFont="1" applyFill="1" applyBorder="1" applyAlignment="1">
      <alignment wrapText="1"/>
    </xf>
    <xf numFmtId="3" fontId="8" fillId="2" borderId="27" xfId="2" applyNumberFormat="1" applyFont="1" applyFill="1" applyBorder="1" applyAlignment="1" applyProtection="1">
      <alignment horizontal="center" vertical="center"/>
      <protection locked="0"/>
    </xf>
    <xf numFmtId="3" fontId="8" fillId="2" borderId="28" xfId="2" applyNumberFormat="1" applyFont="1" applyFill="1" applyBorder="1" applyAlignment="1" applyProtection="1">
      <alignment horizontal="center" vertical="center"/>
      <protection locked="0"/>
    </xf>
    <xf numFmtId="3" fontId="8" fillId="2" borderId="6" xfId="2" applyNumberFormat="1" applyFont="1" applyFill="1" applyBorder="1" applyAlignment="1" applyProtection="1">
      <alignment horizontal="center" vertical="center"/>
      <protection locked="0"/>
    </xf>
    <xf numFmtId="49" fontId="8" fillId="0" borderId="2" xfId="0" applyNumberFormat="1" applyFont="1" applyFill="1" applyBorder="1" applyAlignment="1" applyProtection="1">
      <alignment horizontal="center"/>
      <protection locked="0"/>
    </xf>
    <xf numFmtId="0" fontId="8" fillId="0" borderId="4" xfId="0" applyFont="1" applyFill="1" applyBorder="1" applyAlignment="1">
      <alignment wrapText="1"/>
    </xf>
    <xf numFmtId="3" fontId="8" fillId="2" borderId="29" xfId="2" applyNumberFormat="1" applyFont="1" applyFill="1" applyBorder="1" applyAlignment="1" applyProtection="1">
      <alignment horizontal="center" vertical="center"/>
      <protection locked="0"/>
    </xf>
    <xf numFmtId="3" fontId="8" fillId="2" borderId="23" xfId="2" applyNumberFormat="1" applyFont="1" applyFill="1" applyBorder="1" applyAlignment="1" applyProtection="1">
      <alignment horizontal="center" vertical="center"/>
      <protection locked="0"/>
    </xf>
    <xf numFmtId="3" fontId="8" fillId="2" borderId="3" xfId="2" applyNumberFormat="1" applyFont="1" applyFill="1" applyBorder="1" applyAlignment="1" applyProtection="1">
      <alignment horizontal="center" vertical="center"/>
      <protection locked="0"/>
    </xf>
    <xf numFmtId="0" fontId="8" fillId="0" borderId="4" xfId="0" applyFont="1" applyFill="1" applyBorder="1" applyAlignment="1">
      <alignment horizontal="left" wrapText="1"/>
    </xf>
    <xf numFmtId="49" fontId="8" fillId="0" borderId="12" xfId="0" applyNumberFormat="1" applyFont="1" applyFill="1" applyBorder="1" applyAlignment="1" applyProtection="1">
      <alignment horizontal="center"/>
      <protection locked="0"/>
    </xf>
    <xf numFmtId="0" fontId="8" fillId="0" borderId="19" xfId="0" applyFont="1" applyFill="1" applyBorder="1" applyAlignment="1">
      <alignment wrapText="1"/>
    </xf>
    <xf numFmtId="0" fontId="8" fillId="0" borderId="2" xfId="0" applyFont="1" applyFill="1" applyBorder="1" applyAlignment="1">
      <alignment wrapText="1"/>
    </xf>
    <xf numFmtId="0" fontId="8" fillId="0" borderId="2" xfId="0" applyFont="1" applyFill="1" applyBorder="1"/>
    <xf numFmtId="0" fontId="8" fillId="0" borderId="12" xfId="0" applyFont="1" applyFill="1" applyBorder="1" applyAlignment="1">
      <alignment horizontal="center"/>
    </xf>
    <xf numFmtId="0" fontId="8" fillId="0" borderId="12" xfId="0" applyFont="1" applyFill="1" applyBorder="1"/>
    <xf numFmtId="0" fontId="8" fillId="2" borderId="12" xfId="0" applyFont="1" applyFill="1" applyBorder="1" applyAlignment="1">
      <alignment horizontal="center" vertical="center"/>
    </xf>
    <xf numFmtId="0" fontId="8" fillId="2" borderId="33" xfId="0" applyFont="1" applyFill="1" applyBorder="1" applyAlignment="1">
      <alignment vertical="center"/>
    </xf>
    <xf numFmtId="0" fontId="8" fillId="0" borderId="17" xfId="0" applyFont="1" applyFill="1" applyBorder="1"/>
    <xf numFmtId="0" fontId="8" fillId="2" borderId="2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vertical="center"/>
    </xf>
    <xf numFmtId="0" fontId="8" fillId="2" borderId="2" xfId="0" applyFont="1" applyFill="1" applyBorder="1" applyAlignment="1">
      <alignment vertical="center"/>
    </xf>
    <xf numFmtId="3" fontId="4" fillId="2" borderId="34" xfId="2" applyNumberFormat="1" applyFont="1" applyFill="1" applyBorder="1" applyAlignment="1" applyProtection="1">
      <alignment horizontal="center" vertical="center"/>
      <protection locked="0"/>
    </xf>
    <xf numFmtId="49" fontId="3" fillId="3" borderId="9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9" xfId="0" applyFont="1" applyFill="1" applyBorder="1" applyAlignment="1" applyProtection="1">
      <alignment horizontal="center" vertical="center" wrapText="1"/>
      <protection locked="0"/>
    </xf>
    <xf numFmtId="0" fontId="3" fillId="3" borderId="9" xfId="0" applyFont="1" applyFill="1" applyBorder="1" applyAlignment="1">
      <alignment horizontal="center" vertical="center" wrapText="1"/>
    </xf>
    <xf numFmtId="3" fontId="4" fillId="0" borderId="9" xfId="0" applyNumberFormat="1" applyFont="1" applyBorder="1" applyAlignment="1">
      <alignment horizontal="center"/>
    </xf>
    <xf numFmtId="0" fontId="3" fillId="3" borderId="34" xfId="0" applyFont="1" applyFill="1" applyBorder="1" applyAlignment="1">
      <alignment horizontal="center" vertical="center"/>
    </xf>
    <xf numFmtId="0" fontId="3" fillId="3" borderId="22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3" fontId="3" fillId="0" borderId="52" xfId="0" applyNumberFormat="1" applyFont="1" applyFill="1" applyBorder="1" applyAlignment="1">
      <alignment horizontal="center" vertical="center"/>
    </xf>
    <xf numFmtId="3" fontId="3" fillId="0" borderId="45" xfId="0" applyNumberFormat="1" applyFont="1" applyFill="1" applyBorder="1" applyAlignment="1">
      <alignment horizontal="center" vertical="center"/>
    </xf>
    <xf numFmtId="3" fontId="3" fillId="0" borderId="3" xfId="0" applyNumberFormat="1" applyFont="1" applyFill="1" applyBorder="1" applyAlignment="1">
      <alignment horizontal="center" vertical="center"/>
    </xf>
    <xf numFmtId="3" fontId="3" fillId="2" borderId="45" xfId="0" applyNumberFormat="1" applyFont="1" applyFill="1" applyBorder="1" applyAlignment="1">
      <alignment horizontal="center" vertical="center"/>
    </xf>
    <xf numFmtId="3" fontId="3" fillId="2" borderId="27" xfId="0" applyNumberFormat="1" applyFont="1" applyFill="1" applyBorder="1" applyAlignment="1">
      <alignment horizontal="center" vertical="center"/>
    </xf>
    <xf numFmtId="3" fontId="3" fillId="2" borderId="28" xfId="0" applyNumberFormat="1" applyFont="1" applyFill="1" applyBorder="1" applyAlignment="1">
      <alignment horizontal="center" vertical="center"/>
    </xf>
    <xf numFmtId="3" fontId="3" fillId="2" borderId="6" xfId="0" applyNumberFormat="1" applyFont="1" applyFill="1" applyBorder="1" applyAlignment="1">
      <alignment horizontal="center" vertical="center"/>
    </xf>
    <xf numFmtId="3" fontId="3" fillId="2" borderId="52" xfId="0" applyNumberFormat="1" applyFont="1" applyFill="1" applyBorder="1" applyAlignment="1">
      <alignment horizontal="center" vertical="center"/>
    </xf>
    <xf numFmtId="3" fontId="1" fillId="2" borderId="53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3" fontId="3" fillId="0" borderId="29" xfId="0" applyNumberFormat="1" applyFont="1" applyFill="1" applyBorder="1" applyAlignment="1">
      <alignment horizontal="center" vertical="center"/>
    </xf>
    <xf numFmtId="3" fontId="3" fillId="0" borderId="23" xfId="0" applyNumberFormat="1" applyFont="1" applyFill="1" applyBorder="1" applyAlignment="1">
      <alignment horizontal="center" vertical="center"/>
    </xf>
    <xf numFmtId="3" fontId="3" fillId="2" borderId="29" xfId="0" applyNumberFormat="1" applyFont="1" applyFill="1" applyBorder="1" applyAlignment="1">
      <alignment horizontal="center" vertical="center"/>
    </xf>
    <xf numFmtId="3" fontId="1" fillId="2" borderId="3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3" fontId="3" fillId="2" borderId="3" xfId="0" applyNumberFormat="1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3" fontId="3" fillId="2" borderId="34" xfId="0" applyNumberFormat="1" applyFont="1" applyFill="1" applyBorder="1" applyAlignment="1" applyProtection="1">
      <alignment horizontal="center"/>
      <protection locked="0"/>
    </xf>
    <xf numFmtId="1" fontId="3" fillId="2" borderId="28" xfId="0" applyNumberFormat="1" applyFont="1" applyFill="1" applyBorder="1" applyAlignment="1">
      <alignment horizontal="center"/>
    </xf>
    <xf numFmtId="1" fontId="3" fillId="0" borderId="23" xfId="0" applyNumberFormat="1" applyFont="1" applyFill="1" applyBorder="1" applyAlignment="1">
      <alignment horizontal="center"/>
    </xf>
    <xf numFmtId="1" fontId="3" fillId="0" borderId="23" xfId="0" applyNumberFormat="1" applyFont="1" applyFill="1" applyBorder="1" applyAlignment="1">
      <alignment horizontal="center" vertical="center" wrapText="1"/>
    </xf>
    <xf numFmtId="1" fontId="3" fillId="2" borderId="23" xfId="0" applyNumberFormat="1" applyFont="1" applyFill="1" applyBorder="1" applyAlignment="1">
      <alignment horizontal="center"/>
    </xf>
    <xf numFmtId="49" fontId="5" fillId="0" borderId="27" xfId="0" applyNumberFormat="1" applyFont="1" applyFill="1" applyBorder="1" applyAlignment="1" applyProtection="1">
      <alignment horizontal="center"/>
      <protection locked="0"/>
    </xf>
    <xf numFmtId="1" fontId="13" fillId="2" borderId="28" xfId="0" applyNumberFormat="1" applyFont="1" applyFill="1" applyBorder="1" applyAlignment="1">
      <alignment horizontal="center"/>
    </xf>
    <xf numFmtId="0" fontId="13" fillId="2" borderId="28" xfId="0" applyFont="1" applyFill="1" applyBorder="1" applyAlignment="1">
      <alignment horizontal="center"/>
    </xf>
    <xf numFmtId="49" fontId="5" fillId="0" borderId="29" xfId="0" applyNumberFormat="1" applyFont="1" applyFill="1" applyBorder="1" applyAlignment="1" applyProtection="1">
      <alignment horizontal="center"/>
      <protection locked="0"/>
    </xf>
    <xf numFmtId="1" fontId="13" fillId="2" borderId="23" xfId="0" applyNumberFormat="1" applyFont="1" applyFill="1" applyBorder="1" applyAlignment="1">
      <alignment horizontal="center"/>
    </xf>
    <xf numFmtId="0" fontId="13" fillId="2" borderId="23" xfId="0" applyFont="1" applyFill="1" applyBorder="1" applyAlignment="1">
      <alignment horizontal="center"/>
    </xf>
    <xf numFmtId="1" fontId="3" fillId="2" borderId="41" xfId="0" applyNumberFormat="1" applyFont="1" applyFill="1" applyBorder="1" applyAlignment="1">
      <alignment horizontal="center"/>
    </xf>
    <xf numFmtId="1" fontId="3" fillId="2" borderId="40" xfId="0" applyNumberFormat="1" applyFont="1" applyFill="1" applyBorder="1" applyAlignment="1">
      <alignment horizontal="center"/>
    </xf>
    <xf numFmtId="1" fontId="3" fillId="2" borderId="60" xfId="0" applyNumberFormat="1" applyFont="1" applyFill="1" applyBorder="1" applyAlignment="1">
      <alignment horizontal="center"/>
    </xf>
    <xf numFmtId="1" fontId="3" fillId="2" borderId="38" xfId="0" applyNumberFormat="1" applyFont="1" applyFill="1" applyBorder="1" applyAlignment="1">
      <alignment horizontal="center"/>
    </xf>
    <xf numFmtId="0" fontId="5" fillId="0" borderId="6" xfId="0" applyFont="1" applyFill="1" applyBorder="1" applyAlignment="1">
      <alignment wrapText="1"/>
    </xf>
    <xf numFmtId="0" fontId="5" fillId="0" borderId="3" xfId="0" applyFont="1" applyFill="1" applyBorder="1" applyAlignment="1">
      <alignment wrapText="1"/>
    </xf>
    <xf numFmtId="0" fontId="5" fillId="0" borderId="3" xfId="0" applyFont="1" applyFill="1" applyBorder="1" applyAlignment="1">
      <alignment horizontal="left" wrapText="1"/>
    </xf>
    <xf numFmtId="165" fontId="3" fillId="2" borderId="31" xfId="0" applyNumberFormat="1" applyFont="1" applyFill="1" applyBorder="1" applyAlignment="1">
      <alignment horizontal="center"/>
    </xf>
    <xf numFmtId="165" fontId="3" fillId="2" borderId="32" xfId="0" applyNumberFormat="1" applyFont="1" applyFill="1" applyBorder="1" applyAlignment="1">
      <alignment horizontal="center"/>
    </xf>
    <xf numFmtId="3" fontId="3" fillId="2" borderId="22" xfId="0" applyNumberFormat="1" applyFont="1" applyFill="1" applyBorder="1" applyAlignment="1" applyProtection="1">
      <alignment horizontal="center"/>
      <protection locked="0"/>
    </xf>
    <xf numFmtId="3" fontId="3" fillId="2" borderId="11" xfId="0" applyNumberFormat="1" applyFont="1" applyFill="1" applyBorder="1" applyAlignment="1" applyProtection="1">
      <alignment horizontal="center"/>
      <protection locked="0"/>
    </xf>
    <xf numFmtId="165" fontId="3" fillId="2" borderId="34" xfId="0" applyNumberFormat="1" applyFont="1" applyFill="1" applyBorder="1" applyAlignment="1">
      <alignment horizontal="center"/>
    </xf>
    <xf numFmtId="165" fontId="3" fillId="2" borderId="22" xfId="0" applyNumberFormat="1" applyFont="1" applyFill="1" applyBorder="1" applyAlignment="1">
      <alignment horizontal="center"/>
    </xf>
    <xf numFmtId="3" fontId="13" fillId="2" borderId="22" xfId="0" applyNumberFormat="1" applyFont="1" applyFill="1" applyBorder="1" applyAlignment="1" applyProtection="1">
      <alignment horizontal="center"/>
      <protection locked="0"/>
    </xf>
    <xf numFmtId="3" fontId="13" fillId="2" borderId="5" xfId="0" applyNumberFormat="1" applyFont="1" applyFill="1" applyBorder="1" applyAlignment="1">
      <alignment horizontal="center"/>
    </xf>
    <xf numFmtId="0" fontId="13" fillId="4" borderId="9" xfId="0" applyFont="1" applyFill="1" applyBorder="1" applyAlignment="1">
      <alignment horizontal="center" vertical="center"/>
    </xf>
    <xf numFmtId="0" fontId="13" fillId="3" borderId="46" xfId="0" applyFont="1" applyFill="1" applyBorder="1" applyAlignment="1" applyProtection="1">
      <alignment horizontal="center" vertical="center" wrapText="1"/>
      <protection locked="0"/>
    </xf>
    <xf numFmtId="0" fontId="13" fillId="3" borderId="47" xfId="0" applyFont="1" applyFill="1" applyBorder="1" applyAlignment="1" applyProtection="1">
      <alignment horizontal="center" vertical="center" wrapText="1"/>
      <protection locked="0"/>
    </xf>
    <xf numFmtId="0" fontId="13" fillId="3" borderId="61" xfId="0" applyFont="1" applyFill="1" applyBorder="1" applyAlignment="1" applyProtection="1">
      <alignment horizontal="center" vertical="center" wrapText="1"/>
      <protection locked="0"/>
    </xf>
    <xf numFmtId="0" fontId="13" fillId="3" borderId="26" xfId="0" applyFont="1" applyFill="1" applyBorder="1" applyAlignment="1" applyProtection="1">
      <alignment horizontal="center" vertical="center" wrapText="1"/>
      <protection locked="0"/>
    </xf>
    <xf numFmtId="0" fontId="13" fillId="3" borderId="57" xfId="0" applyFont="1" applyFill="1" applyBorder="1" applyAlignment="1" applyProtection="1">
      <alignment horizontal="center" vertical="center" wrapText="1"/>
      <protection locked="0"/>
    </xf>
    <xf numFmtId="0" fontId="13" fillId="3" borderId="18" xfId="0" applyFont="1" applyFill="1" applyBorder="1" applyAlignment="1" applyProtection="1">
      <alignment horizontal="center" vertical="center" wrapText="1"/>
      <protection locked="0"/>
    </xf>
    <xf numFmtId="165" fontId="3" fillId="2" borderId="6" xfId="0" applyNumberFormat="1" applyFont="1" applyFill="1" applyBorder="1" applyAlignment="1">
      <alignment horizontal="center"/>
    </xf>
    <xf numFmtId="165" fontId="3" fillId="2" borderId="3" xfId="0" applyNumberFormat="1" applyFont="1" applyFill="1" applyBorder="1" applyAlignment="1">
      <alignment horizontal="center"/>
    </xf>
    <xf numFmtId="165" fontId="3" fillId="2" borderId="5" xfId="0" applyNumberFormat="1" applyFont="1" applyFill="1" applyBorder="1" applyAlignment="1">
      <alignment horizontal="center"/>
    </xf>
    <xf numFmtId="165" fontId="4" fillId="0" borderId="8" xfId="0" applyNumberFormat="1" applyFont="1" applyFill="1" applyBorder="1" applyAlignment="1" applyProtection="1">
      <alignment horizontal="center" vertical="center"/>
    </xf>
    <xf numFmtId="165" fontId="11" fillId="0" borderId="62" xfId="3" applyNumberFormat="1" applyFont="1" applyBorder="1" applyAlignment="1">
      <alignment horizontal="center"/>
    </xf>
    <xf numFmtId="165" fontId="11" fillId="0" borderId="28" xfId="3" applyNumberFormat="1" applyFont="1" applyBorder="1" applyAlignment="1">
      <alignment horizontal="center"/>
    </xf>
    <xf numFmtId="0" fontId="4" fillId="0" borderId="63" xfId="3" applyFont="1" applyFill="1" applyBorder="1" applyAlignment="1">
      <alignment horizontal="center"/>
    </xf>
    <xf numFmtId="0" fontId="4" fillId="0" borderId="8" xfId="3" applyFont="1" applyFill="1" applyBorder="1" applyAlignment="1">
      <alignment horizontal="left" vertical="center" wrapText="1"/>
    </xf>
    <xf numFmtId="165" fontId="4" fillId="0" borderId="56" xfId="3" applyNumberFormat="1" applyFont="1" applyFill="1" applyBorder="1" applyAlignment="1">
      <alignment horizontal="center" vertical="center"/>
    </xf>
    <xf numFmtId="0" fontId="6" fillId="0" borderId="0" xfId="3" applyFont="1" applyAlignment="1">
      <alignment horizontal="right"/>
    </xf>
    <xf numFmtId="0" fontId="13" fillId="3" borderId="18" xfId="0" applyFont="1" applyFill="1" applyBorder="1" applyAlignment="1" applyProtection="1">
      <alignment horizontal="center" vertical="center" wrapText="1"/>
      <protection locked="0"/>
    </xf>
    <xf numFmtId="165" fontId="4" fillId="0" borderId="8" xfId="3" applyNumberFormat="1" applyFont="1" applyFill="1" applyBorder="1" applyAlignment="1">
      <alignment horizontal="center" vertical="center"/>
    </xf>
    <xf numFmtId="3" fontId="5" fillId="2" borderId="30" xfId="2" applyNumberFormat="1" applyFont="1" applyFill="1" applyBorder="1" applyAlignment="1" applyProtection="1">
      <alignment horizontal="center" vertical="center"/>
      <protection locked="0"/>
    </xf>
    <xf numFmtId="3" fontId="10" fillId="2" borderId="8" xfId="2" applyNumberFormat="1" applyFont="1" applyFill="1" applyBorder="1" applyAlignment="1" applyProtection="1">
      <alignment horizontal="center" vertical="center"/>
      <protection locked="0"/>
    </xf>
    <xf numFmtId="3" fontId="5" fillId="2" borderId="14" xfId="2" applyNumberFormat="1" applyFont="1" applyFill="1" applyBorder="1" applyAlignment="1" applyProtection="1">
      <alignment horizontal="center" vertical="center"/>
      <protection locked="0"/>
    </xf>
    <xf numFmtId="3" fontId="5" fillId="2" borderId="2" xfId="2" applyNumberFormat="1" applyFont="1" applyFill="1" applyBorder="1" applyAlignment="1" applyProtection="1">
      <alignment horizontal="center" vertical="center"/>
      <protection locked="0"/>
    </xf>
    <xf numFmtId="3" fontId="5" fillId="2" borderId="8" xfId="2" applyNumberFormat="1" applyFont="1" applyFill="1" applyBorder="1" applyAlignment="1" applyProtection="1">
      <alignment horizontal="center" vertical="center"/>
      <protection locked="0"/>
    </xf>
    <xf numFmtId="3" fontId="4" fillId="2" borderId="30" xfId="2" applyNumberFormat="1" applyFont="1" applyFill="1" applyBorder="1" applyAlignment="1" applyProtection="1">
      <alignment horizontal="center" vertical="center"/>
      <protection locked="0"/>
    </xf>
    <xf numFmtId="3" fontId="4" fillId="2" borderId="55" xfId="2" applyNumberFormat="1" applyFont="1" applyFill="1" applyBorder="1" applyAlignment="1" applyProtection="1">
      <alignment horizontal="center" vertical="center"/>
      <protection locked="0"/>
    </xf>
    <xf numFmtId="3" fontId="4" fillId="2" borderId="8" xfId="2" applyNumberFormat="1" applyFont="1" applyFill="1" applyBorder="1" applyAlignment="1" applyProtection="1">
      <alignment horizontal="center" vertical="center"/>
      <protection locked="0"/>
    </xf>
    <xf numFmtId="0" fontId="4" fillId="2" borderId="8" xfId="0" applyFont="1" applyFill="1" applyBorder="1" applyAlignment="1">
      <alignment horizontal="center"/>
    </xf>
    <xf numFmtId="3" fontId="8" fillId="2" borderId="30" xfId="2" applyNumberFormat="1" applyFont="1" applyFill="1" applyBorder="1" applyAlignment="1" applyProtection="1">
      <alignment horizontal="center" vertical="center"/>
      <protection locked="0"/>
    </xf>
    <xf numFmtId="3" fontId="8" fillId="2" borderId="24" xfId="2" applyNumberFormat="1" applyFont="1" applyFill="1" applyBorder="1" applyAlignment="1" applyProtection="1">
      <alignment horizontal="center" vertical="center"/>
      <protection locked="0"/>
    </xf>
    <xf numFmtId="3" fontId="8" fillId="2" borderId="55" xfId="2" applyNumberFormat="1" applyFont="1" applyFill="1" applyBorder="1" applyAlignment="1" applyProtection="1">
      <alignment horizontal="center" vertical="center"/>
      <protection locked="0"/>
    </xf>
    <xf numFmtId="3" fontId="8" fillId="2" borderId="14" xfId="2" applyNumberFormat="1" applyFont="1" applyFill="1" applyBorder="1" applyAlignment="1" applyProtection="1">
      <alignment horizontal="center" vertical="center"/>
      <protection locked="0"/>
    </xf>
    <xf numFmtId="3" fontId="8" fillId="2" borderId="2" xfId="2" applyNumberFormat="1" applyFont="1" applyFill="1" applyBorder="1" applyAlignment="1" applyProtection="1">
      <alignment horizontal="center" vertical="center"/>
      <protection locked="0"/>
    </xf>
    <xf numFmtId="3" fontId="8" fillId="2" borderId="8" xfId="2" applyNumberFormat="1" applyFont="1" applyFill="1" applyBorder="1" applyAlignment="1" applyProtection="1">
      <alignment horizontal="center" vertical="center"/>
      <protection locked="0"/>
    </xf>
    <xf numFmtId="3" fontId="1" fillId="2" borderId="14" xfId="2" applyNumberFormat="1" applyFont="1" applyFill="1" applyBorder="1" applyAlignment="1" applyProtection="1">
      <alignment horizontal="center" vertical="center"/>
      <protection locked="0"/>
    </xf>
    <xf numFmtId="3" fontId="1" fillId="2" borderId="2" xfId="2" applyNumberFormat="1" applyFont="1" applyFill="1" applyBorder="1" applyAlignment="1" applyProtection="1">
      <alignment horizontal="center" vertical="center"/>
      <protection locked="0"/>
    </xf>
    <xf numFmtId="3" fontId="1" fillId="2" borderId="8" xfId="2" applyNumberFormat="1" applyFont="1" applyFill="1" applyBorder="1" applyAlignment="1" applyProtection="1">
      <alignment horizontal="center" vertical="center"/>
      <protection locked="0"/>
    </xf>
    <xf numFmtId="3" fontId="3" fillId="2" borderId="30" xfId="2" applyNumberFormat="1" applyFont="1" applyFill="1" applyBorder="1" applyAlignment="1" applyProtection="1">
      <alignment horizontal="center" vertical="center"/>
      <protection locked="0"/>
    </xf>
    <xf numFmtId="3" fontId="3" fillId="2" borderId="24" xfId="0" applyNumberFormat="1" applyFont="1" applyFill="1" applyBorder="1" applyAlignment="1">
      <alignment horizontal="center"/>
    </xf>
    <xf numFmtId="3" fontId="3" fillId="2" borderId="27" xfId="2" applyNumberFormat="1" applyFont="1" applyFill="1" applyBorder="1" applyAlignment="1" applyProtection="1">
      <alignment horizontal="center" vertical="center"/>
      <protection locked="0"/>
    </xf>
    <xf numFmtId="3" fontId="3" fillId="2" borderId="28" xfId="0" applyNumberFormat="1" applyFont="1" applyFill="1" applyBorder="1" applyAlignment="1">
      <alignment horizontal="center"/>
    </xf>
    <xf numFmtId="3" fontId="3" fillId="2" borderId="23" xfId="0" applyNumberFormat="1" applyFont="1" applyFill="1" applyBorder="1" applyAlignment="1">
      <alignment horizontal="center"/>
    </xf>
    <xf numFmtId="2" fontId="4" fillId="0" borderId="36" xfId="0" applyNumberFormat="1" applyFont="1" applyFill="1" applyBorder="1" applyAlignment="1" applyProtection="1">
      <alignment horizontal="center" vertical="center"/>
    </xf>
    <xf numFmtId="2" fontId="4" fillId="0" borderId="55" xfId="0" applyNumberFormat="1" applyFont="1" applyFill="1" applyBorder="1" applyAlignment="1" applyProtection="1">
      <alignment horizontal="center" vertical="center"/>
    </xf>
    <xf numFmtId="49" fontId="10" fillId="0" borderId="27" xfId="0" applyNumberFormat="1" applyFont="1" applyFill="1" applyBorder="1" applyAlignment="1" applyProtection="1">
      <alignment horizontal="center"/>
      <protection locked="0"/>
    </xf>
    <xf numFmtId="0" fontId="10" fillId="0" borderId="6" xfId="0" applyFont="1" applyFill="1" applyBorder="1" applyAlignment="1">
      <alignment wrapText="1"/>
    </xf>
    <xf numFmtId="49" fontId="10" fillId="0" borderId="29" xfId="0" applyNumberFormat="1" applyFont="1" applyFill="1" applyBorder="1" applyAlignment="1" applyProtection="1">
      <alignment horizontal="center"/>
      <protection locked="0"/>
    </xf>
    <xf numFmtId="0" fontId="10" fillId="0" borderId="3" xfId="0" applyFont="1" applyFill="1" applyBorder="1" applyAlignment="1">
      <alignment wrapText="1"/>
    </xf>
    <xf numFmtId="0" fontId="10" fillId="0" borderId="3" xfId="0" applyFont="1" applyFill="1" applyBorder="1" applyAlignment="1">
      <alignment horizontal="left" wrapText="1"/>
    </xf>
    <xf numFmtId="3" fontId="13" fillId="2" borderId="6" xfId="0" applyNumberFormat="1" applyFont="1" applyFill="1" applyBorder="1" applyAlignment="1">
      <alignment horizontal="center"/>
    </xf>
    <xf numFmtId="3" fontId="13" fillId="2" borderId="3" xfId="0" applyNumberFormat="1" applyFont="1" applyFill="1" applyBorder="1" applyAlignment="1">
      <alignment horizontal="center"/>
    </xf>
    <xf numFmtId="3" fontId="5" fillId="2" borderId="28" xfId="2" applyNumberFormat="1" applyFont="1" applyFill="1" applyBorder="1" applyAlignment="1" applyProtection="1">
      <alignment horizontal="center" vertical="center"/>
      <protection locked="0"/>
    </xf>
    <xf numFmtId="3" fontId="5" fillId="2" borderId="6" xfId="2" applyNumberFormat="1" applyFont="1" applyFill="1" applyBorder="1" applyAlignment="1" applyProtection="1">
      <alignment horizontal="center" vertical="center"/>
      <protection locked="0"/>
    </xf>
    <xf numFmtId="3" fontId="5" fillId="2" borderId="23" xfId="2" applyNumberFormat="1" applyFont="1" applyFill="1" applyBorder="1" applyAlignment="1" applyProtection="1">
      <alignment horizontal="center" vertical="center"/>
      <protection locked="0"/>
    </xf>
    <xf numFmtId="3" fontId="5" fillId="2" borderId="3" xfId="2" applyNumberFormat="1" applyFont="1" applyFill="1" applyBorder="1" applyAlignment="1" applyProtection="1">
      <alignment horizontal="center" vertical="center"/>
      <protection locked="0"/>
    </xf>
    <xf numFmtId="3" fontId="5" fillId="2" borderId="24" xfId="2" applyNumberFormat="1" applyFont="1" applyFill="1" applyBorder="1" applyAlignment="1" applyProtection="1">
      <alignment horizontal="center" vertical="center"/>
      <protection locked="0"/>
    </xf>
    <xf numFmtId="3" fontId="5" fillId="2" borderId="55" xfId="2" applyNumberFormat="1" applyFont="1" applyFill="1" applyBorder="1" applyAlignment="1" applyProtection="1">
      <alignment horizontal="center" vertical="center"/>
      <protection locked="0"/>
    </xf>
    <xf numFmtId="3" fontId="3" fillId="2" borderId="9" xfId="2" applyNumberFormat="1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Alignment="1">
      <alignment horizontal="center" vertical="center" wrapText="1"/>
    </xf>
    <xf numFmtId="0" fontId="3" fillId="3" borderId="57" xfId="0" applyFont="1" applyFill="1" applyBorder="1" applyAlignment="1">
      <alignment horizontal="center" vertical="center" wrapText="1"/>
    </xf>
    <xf numFmtId="0" fontId="3" fillId="4" borderId="58" xfId="0" applyFont="1" applyFill="1" applyBorder="1" applyAlignment="1">
      <alignment horizontal="center" vertical="center" wrapText="1"/>
    </xf>
    <xf numFmtId="0" fontId="3" fillId="4" borderId="59" xfId="0" applyFont="1" applyFill="1" applyBorder="1" applyAlignment="1">
      <alignment horizontal="center" vertical="center" wrapText="1"/>
    </xf>
    <xf numFmtId="3" fontId="1" fillId="2" borderId="62" xfId="0" applyNumberFormat="1" applyFont="1" applyFill="1" applyBorder="1" applyAlignment="1">
      <alignment horizontal="center" vertical="center"/>
    </xf>
    <xf numFmtId="3" fontId="1" fillId="2" borderId="7" xfId="0" applyNumberFormat="1" applyFont="1" applyFill="1" applyBorder="1" applyAlignment="1">
      <alignment horizontal="center" vertical="center"/>
    </xf>
    <xf numFmtId="3" fontId="3" fillId="2" borderId="7" xfId="0" applyNumberFormat="1" applyFont="1" applyFill="1" applyBorder="1" applyAlignment="1">
      <alignment horizontal="center" vertical="center"/>
    </xf>
    <xf numFmtId="3" fontId="3" fillId="2" borderId="20" xfId="0" applyNumberFormat="1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4" fillId="6" borderId="40" xfId="3" applyFont="1" applyFill="1" applyBorder="1" applyAlignment="1">
      <alignment horizontal="left" vertical="center" wrapText="1"/>
    </xf>
    <xf numFmtId="0" fontId="7" fillId="2" borderId="0" xfId="0" applyFont="1" applyFill="1" applyBorder="1" applyAlignment="1" applyProtection="1">
      <alignment horizontal="center" vertical="center" wrapText="1"/>
      <protection locked="0"/>
    </xf>
    <xf numFmtId="0" fontId="3" fillId="0" borderId="15" xfId="0" applyFont="1" applyBorder="1" applyAlignment="1">
      <alignment horizontal="left" vertical="center" wrapText="1"/>
    </xf>
    <xf numFmtId="0" fontId="4" fillId="4" borderId="9" xfId="0" applyFont="1" applyFill="1" applyBorder="1" applyAlignment="1">
      <alignment horizontal="center" vertical="center"/>
    </xf>
    <xf numFmtId="0" fontId="4" fillId="2" borderId="21" xfId="0" applyFont="1" applyFill="1" applyBorder="1" applyAlignment="1" applyProtection="1">
      <alignment horizontal="center" vertical="center"/>
      <protection locked="0"/>
    </xf>
    <xf numFmtId="0" fontId="4" fillId="2" borderId="20" xfId="0" applyFont="1" applyFill="1" applyBorder="1" applyAlignment="1" applyProtection="1">
      <alignment horizontal="center" vertical="center"/>
      <protection locked="0"/>
    </xf>
    <xf numFmtId="49" fontId="4" fillId="4" borderId="9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Alignment="1">
      <alignment horizontal="center"/>
    </xf>
    <xf numFmtId="0" fontId="4" fillId="2" borderId="0" xfId="0" applyFont="1" applyFill="1" applyBorder="1" applyAlignment="1" applyProtection="1">
      <alignment horizontal="center" vertical="center"/>
      <protection locked="0"/>
    </xf>
    <xf numFmtId="0" fontId="4" fillId="4" borderId="9" xfId="0" applyFont="1" applyFill="1" applyBorder="1" applyAlignment="1">
      <alignment horizontal="center"/>
    </xf>
    <xf numFmtId="0" fontId="4" fillId="4" borderId="9" xfId="0" applyFont="1" applyFill="1" applyBorder="1" applyAlignment="1" applyProtection="1">
      <alignment horizontal="center" vertical="center" wrapText="1"/>
      <protection locked="0"/>
    </xf>
    <xf numFmtId="0" fontId="4" fillId="4" borderId="21" xfId="0" applyFont="1" applyFill="1" applyBorder="1" applyAlignment="1">
      <alignment horizontal="center" vertical="center"/>
    </xf>
    <xf numFmtId="0" fontId="4" fillId="4" borderId="35" xfId="0" applyFont="1" applyFill="1" applyBorder="1" applyAlignment="1">
      <alignment horizontal="center" vertical="center"/>
    </xf>
    <xf numFmtId="0" fontId="4" fillId="4" borderId="20" xfId="0" applyFont="1" applyFill="1" applyBorder="1" applyAlignment="1">
      <alignment horizontal="center" vertical="center"/>
    </xf>
    <xf numFmtId="49" fontId="13" fillId="3" borderId="21" xfId="0" applyNumberFormat="1" applyFont="1" applyFill="1" applyBorder="1" applyAlignment="1">
      <alignment horizontal="center" vertical="center" wrapText="1"/>
    </xf>
    <xf numFmtId="49" fontId="13" fillId="3" borderId="35" xfId="0" applyNumberFormat="1" applyFont="1" applyFill="1" applyBorder="1" applyAlignment="1">
      <alignment horizontal="center" vertical="center" wrapText="1"/>
    </xf>
    <xf numFmtId="49" fontId="13" fillId="3" borderId="20" xfId="0" applyNumberFormat="1" applyFont="1" applyFill="1" applyBorder="1" applyAlignment="1">
      <alignment horizontal="center" vertical="center" wrapText="1"/>
    </xf>
    <xf numFmtId="49" fontId="13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13" fillId="3" borderId="48" xfId="0" applyNumberFormat="1" applyFont="1" applyFill="1" applyBorder="1" applyAlignment="1" applyProtection="1">
      <alignment horizontal="center" vertical="center" wrapText="1"/>
      <protection locked="0"/>
    </xf>
    <xf numFmtId="0" fontId="13" fillId="3" borderId="18" xfId="0" applyFont="1" applyFill="1" applyBorder="1" applyAlignment="1" applyProtection="1">
      <alignment horizontal="center" vertical="center" wrapText="1"/>
      <protection locked="0"/>
    </xf>
    <xf numFmtId="0" fontId="13" fillId="3" borderId="48" xfId="0" applyFont="1" applyFill="1" applyBorder="1" applyAlignment="1" applyProtection="1">
      <alignment horizontal="center" vertical="center" wrapText="1"/>
      <protection locked="0"/>
    </xf>
    <xf numFmtId="0" fontId="13" fillId="2" borderId="34" xfId="0" applyFont="1" applyFill="1" applyBorder="1" applyAlignment="1" applyProtection="1">
      <alignment horizontal="center"/>
      <protection locked="0"/>
    </xf>
    <xf numFmtId="0" fontId="13" fillId="2" borderId="5" xfId="0" applyFont="1" applyFill="1" applyBorder="1" applyAlignment="1" applyProtection="1">
      <alignment horizontal="center"/>
      <protection locked="0"/>
    </xf>
    <xf numFmtId="49" fontId="6" fillId="2" borderId="0" xfId="0" applyNumberFormat="1" applyFont="1" applyFill="1" applyAlignment="1">
      <alignment horizontal="center"/>
    </xf>
    <xf numFmtId="0" fontId="13" fillId="4" borderId="21" xfId="0" applyFont="1" applyFill="1" applyBorder="1" applyAlignment="1">
      <alignment horizontal="center" vertical="center"/>
    </xf>
    <xf numFmtId="0" fontId="13" fillId="4" borderId="35" xfId="0" applyFont="1" applyFill="1" applyBorder="1" applyAlignment="1">
      <alignment horizontal="center" vertical="center"/>
    </xf>
    <xf numFmtId="0" fontId="13" fillId="4" borderId="20" xfId="0" applyFont="1" applyFill="1" applyBorder="1" applyAlignment="1">
      <alignment horizontal="center" vertical="center"/>
    </xf>
    <xf numFmtId="0" fontId="13" fillId="2" borderId="30" xfId="0" applyFont="1" applyFill="1" applyBorder="1" applyAlignment="1" applyProtection="1">
      <alignment horizontal="center"/>
      <protection locked="0"/>
    </xf>
    <xf numFmtId="0" fontId="13" fillId="2" borderId="55" xfId="0" applyFont="1" applyFill="1" applyBorder="1" applyAlignment="1" applyProtection="1">
      <alignment horizontal="center"/>
      <protection locked="0"/>
    </xf>
    <xf numFmtId="0" fontId="4" fillId="2" borderId="0" xfId="0" applyFont="1" applyFill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/>
    </xf>
    <xf numFmtId="0" fontId="3" fillId="3" borderId="48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26" xfId="0" applyFont="1" applyFill="1" applyBorder="1" applyAlignment="1">
      <alignment horizontal="center" vertical="center"/>
    </xf>
    <xf numFmtId="0" fontId="3" fillId="3" borderId="50" xfId="0" applyFont="1" applyFill="1" applyBorder="1" applyAlignment="1">
      <alignment horizontal="center" vertical="center"/>
    </xf>
    <xf numFmtId="0" fontId="3" fillId="3" borderId="34" xfId="0" applyFont="1" applyFill="1" applyBorder="1" applyAlignment="1">
      <alignment horizontal="center" vertical="center"/>
    </xf>
    <xf numFmtId="0" fontId="3" fillId="3" borderId="22" xfId="0" applyFont="1" applyFill="1" applyBorder="1" applyAlignment="1">
      <alignment horizontal="center" vertical="center"/>
    </xf>
    <xf numFmtId="0" fontId="3" fillId="3" borderId="47" xfId="0" applyFont="1" applyFill="1" applyBorder="1" applyAlignment="1">
      <alignment horizontal="center" vertical="center"/>
    </xf>
    <xf numFmtId="0" fontId="3" fillId="3" borderId="49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3" borderId="57" xfId="0" applyFont="1" applyFill="1" applyBorder="1" applyAlignment="1">
      <alignment horizontal="center" vertical="center"/>
    </xf>
    <xf numFmtId="0" fontId="3" fillId="3" borderId="58" xfId="0" applyFont="1" applyFill="1" applyBorder="1" applyAlignment="1">
      <alignment horizontal="center" vertical="center"/>
    </xf>
    <xf numFmtId="0" fontId="3" fillId="3" borderId="59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3" fillId="3" borderId="47" xfId="0" applyFont="1" applyFill="1" applyBorder="1" applyAlignment="1">
      <alignment horizontal="center" vertical="center" wrapText="1"/>
    </xf>
    <xf numFmtId="0" fontId="3" fillId="3" borderId="49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35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46" xfId="0" applyFont="1" applyFill="1" applyBorder="1" applyAlignment="1">
      <alignment horizontal="center" vertical="center" wrapText="1"/>
    </xf>
    <xf numFmtId="0" fontId="3" fillId="3" borderId="26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justify"/>
    </xf>
    <xf numFmtId="0" fontId="3" fillId="3" borderId="46" xfId="0" applyFont="1" applyFill="1" applyBorder="1" applyAlignment="1">
      <alignment horizontal="center" vertical="center"/>
    </xf>
    <xf numFmtId="0" fontId="3" fillId="3" borderId="51" xfId="0" applyFont="1" applyFill="1" applyBorder="1" applyAlignment="1">
      <alignment horizontal="center" vertical="center"/>
    </xf>
    <xf numFmtId="0" fontId="4" fillId="2" borderId="35" xfId="0" applyFont="1" applyFill="1" applyBorder="1" applyAlignment="1" applyProtection="1">
      <alignment horizontal="center" vertical="center"/>
      <protection locked="0"/>
    </xf>
    <xf numFmtId="0" fontId="4" fillId="4" borderId="18" xfId="0" applyFont="1" applyFill="1" applyBorder="1" applyAlignment="1">
      <alignment horizontal="center" vertical="center"/>
    </xf>
    <xf numFmtId="0" fontId="4" fillId="4" borderId="37" xfId="0" applyFont="1" applyFill="1" applyBorder="1" applyAlignment="1">
      <alignment horizontal="center" vertical="center"/>
    </xf>
    <xf numFmtId="0" fontId="3" fillId="0" borderId="0" xfId="3" applyFont="1" applyAlignment="1">
      <alignment horizontal="center"/>
    </xf>
    <xf numFmtId="0" fontId="13" fillId="0" borderId="21" xfId="3" applyFont="1" applyBorder="1" applyAlignment="1">
      <alignment horizontal="center"/>
    </xf>
    <xf numFmtId="0" fontId="13" fillId="0" borderId="20" xfId="3" applyFont="1" applyBorder="1" applyAlignment="1">
      <alignment horizontal="center"/>
    </xf>
    <xf numFmtId="0" fontId="3" fillId="0" borderId="15" xfId="3" applyFont="1" applyBorder="1" applyAlignment="1">
      <alignment horizontal="left"/>
    </xf>
    <xf numFmtId="0" fontId="4" fillId="0" borderId="0" xfId="3" applyFont="1" applyAlignment="1">
      <alignment horizontal="center" wrapText="1"/>
    </xf>
    <xf numFmtId="0" fontId="6" fillId="0" borderId="0" xfId="3" applyFont="1" applyAlignment="1">
      <alignment horizontal="center"/>
    </xf>
    <xf numFmtId="0" fontId="13" fillId="0" borderId="15" xfId="3" applyFont="1" applyFill="1" applyBorder="1" applyAlignment="1">
      <alignment horizontal="left" wrapText="1"/>
    </xf>
    <xf numFmtId="0" fontId="4" fillId="0" borderId="0" xfId="3" applyFont="1" applyAlignment="1">
      <alignment horizontal="center" vertical="center" wrapText="1"/>
    </xf>
    <xf numFmtId="0" fontId="6" fillId="0" borderId="15" xfId="0" applyFont="1" applyBorder="1" applyAlignment="1">
      <alignment horizontal="left" vertical="center" wrapText="1"/>
    </xf>
    <xf numFmtId="49" fontId="10" fillId="3" borderId="9" xfId="0" applyNumberFormat="1" applyFont="1" applyFill="1" applyBorder="1" applyAlignment="1">
      <alignment horizontal="center"/>
    </xf>
    <xf numFmtId="0" fontId="13" fillId="2" borderId="11" xfId="0" applyFont="1" applyFill="1" applyBorder="1" applyAlignment="1" applyProtection="1">
      <alignment horizontal="center"/>
      <protection locked="0"/>
    </xf>
    <xf numFmtId="0" fontId="4" fillId="3" borderId="9" xfId="0" applyFont="1" applyFill="1" applyBorder="1" applyAlignment="1">
      <alignment horizontal="center" vertical="center"/>
    </xf>
    <xf numFmtId="49" fontId="4" fillId="3" borderId="9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Alignment="1">
      <alignment horizontal="center" vertical="center"/>
    </xf>
    <xf numFmtId="0" fontId="4" fillId="3" borderId="9" xfId="0" applyFont="1" applyFill="1" applyBorder="1" applyAlignment="1">
      <alignment horizontal="center" vertical="center" wrapText="1"/>
    </xf>
    <xf numFmtId="0" fontId="4" fillId="2" borderId="34" xfId="0" applyFont="1" applyFill="1" applyBorder="1" applyAlignment="1" applyProtection="1">
      <alignment horizontal="center"/>
      <protection locked="0"/>
    </xf>
    <xf numFmtId="0" fontId="4" fillId="2" borderId="11" xfId="0" applyFont="1" applyFill="1" applyBorder="1" applyAlignment="1" applyProtection="1">
      <alignment horizontal="center"/>
      <protection locked="0"/>
    </xf>
    <xf numFmtId="49" fontId="7" fillId="2" borderId="0" xfId="0" applyNumberFormat="1" applyFont="1" applyFill="1" applyAlignment="1">
      <alignment horizontal="center"/>
    </xf>
    <xf numFmtId="0" fontId="4" fillId="3" borderId="9" xfId="0" applyFont="1" applyFill="1" applyBorder="1" applyAlignment="1" applyProtection="1">
      <alignment horizontal="center" vertical="center" wrapText="1"/>
      <protection locked="0"/>
    </xf>
    <xf numFmtId="49" fontId="4" fillId="3" borderId="9" xfId="0" applyNumberFormat="1" applyFont="1" applyFill="1" applyBorder="1" applyAlignment="1">
      <alignment horizontal="center" vertical="center"/>
    </xf>
    <xf numFmtId="0" fontId="4" fillId="0" borderId="15" xfId="0" applyFont="1" applyBorder="1" applyAlignment="1">
      <alignment horizontal="left" vertical="center" wrapText="1"/>
    </xf>
    <xf numFmtId="49" fontId="4" fillId="2" borderId="0" xfId="0" applyNumberFormat="1" applyFont="1" applyFill="1" applyAlignment="1">
      <alignment horizontal="center"/>
    </xf>
    <xf numFmtId="49" fontId="4" fillId="3" borderId="9" xfId="0" applyNumberFormat="1" applyFont="1" applyFill="1" applyBorder="1" applyAlignment="1">
      <alignment horizontal="center"/>
    </xf>
    <xf numFmtId="0" fontId="4" fillId="2" borderId="21" xfId="0" applyFont="1" applyFill="1" applyBorder="1" applyAlignment="1" applyProtection="1">
      <alignment horizontal="center"/>
      <protection locked="0"/>
    </xf>
    <xf numFmtId="0" fontId="4" fillId="2" borderId="20" xfId="0" applyFont="1" applyFill="1" applyBorder="1" applyAlignment="1" applyProtection="1">
      <alignment horizontal="center"/>
      <protection locked="0"/>
    </xf>
    <xf numFmtId="0" fontId="4" fillId="0" borderId="0" xfId="0" applyFont="1" applyBorder="1" applyAlignment="1">
      <alignment horizontal="left" vertical="center" wrapText="1"/>
    </xf>
    <xf numFmtId="0" fontId="13" fillId="2" borderId="21" xfId="0" applyFont="1" applyFill="1" applyBorder="1" applyAlignment="1" applyProtection="1">
      <alignment horizontal="center"/>
      <protection locked="0"/>
    </xf>
    <xf numFmtId="0" fontId="13" fillId="2" borderId="35" xfId="0" applyFont="1" applyFill="1" applyBorder="1" applyAlignment="1" applyProtection="1">
      <alignment horizontal="center"/>
      <protection locked="0"/>
    </xf>
    <xf numFmtId="49" fontId="3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3" fillId="3" borderId="37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18" xfId="0" applyFont="1" applyFill="1" applyBorder="1" applyAlignment="1" applyProtection="1">
      <alignment horizontal="center" vertical="center" wrapText="1"/>
      <protection locked="0"/>
    </xf>
    <xf numFmtId="0" fontId="3" fillId="3" borderId="37" xfId="0" applyFont="1" applyFill="1" applyBorder="1" applyAlignment="1" applyProtection="1">
      <alignment horizontal="center" vertical="center" wrapText="1"/>
      <protection locked="0"/>
    </xf>
    <xf numFmtId="0" fontId="3" fillId="3" borderId="9" xfId="0" applyNumberFormat="1" applyFont="1" applyFill="1" applyBorder="1" applyAlignment="1">
      <alignment horizont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0" fontId="3" fillId="3" borderId="35" xfId="0" applyNumberFormat="1" applyFont="1" applyFill="1" applyBorder="1" applyAlignment="1">
      <alignment horizontal="center" vertical="center" wrapText="1"/>
    </xf>
    <xf numFmtId="0" fontId="3" fillId="3" borderId="20" xfId="0" applyNumberFormat="1" applyFont="1" applyFill="1" applyBorder="1" applyAlignment="1">
      <alignment horizontal="center" vertical="center" wrapText="1"/>
    </xf>
    <xf numFmtId="0" fontId="6" fillId="0" borderId="15" xfId="0" applyFont="1" applyBorder="1" applyAlignment="1">
      <alignment horizontal="left" vertical="center"/>
    </xf>
    <xf numFmtId="0" fontId="4" fillId="4" borderId="9" xfId="0" applyFont="1" applyFill="1" applyBorder="1" applyAlignment="1">
      <alignment horizontal="center" vertical="center" wrapText="1"/>
    </xf>
  </cellXfs>
  <cellStyles count="5">
    <cellStyle name="Euro" xfId="1"/>
    <cellStyle name="Normal" xfId="0" builtinId="0"/>
    <cellStyle name="Normal 2" xfId="3"/>
    <cellStyle name="Normal 3" xfId="4"/>
    <cellStyle name="Normal_PTO. CALENDARI 2000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mando.ceja.AC\Documents\Respaldo\A&#209;O%202011\MECASUT%202011\MECASUT%20200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mando.ceja.AC\Documents\Respaldo\A&#209;O%202011\MECASUT%202011\ENCUESTAS\21.%20PROGRAMAS%20CENTRADOS%20EN%20EL%20ESTUDIANTE%20200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"/>
      <sheetName val="status"/>
      <sheetName val="ORDEN"/>
      <sheetName val="1"/>
      <sheetName val="IND 3 Y 4"/>
      <sheetName val="IND 3 Y 4 (5B3)"/>
      <sheetName val="IND 3 Y 4 (5A)"/>
      <sheetName val="6.2"/>
      <sheetName val="13"/>
      <sheetName val="14"/>
      <sheetName val="15"/>
      <sheetName val="18"/>
      <sheetName val="20"/>
      <sheetName val="23"/>
      <sheetName val="23.2"/>
      <sheetName val="24"/>
      <sheetName val="24.2"/>
      <sheetName val="25"/>
      <sheetName val="26"/>
      <sheetName val="28"/>
      <sheetName val="28.2"/>
      <sheetName val="29"/>
      <sheetName val="29 (2)"/>
      <sheetName val="29 (3)"/>
      <sheetName val="30"/>
      <sheetName val="35"/>
      <sheetName val="36"/>
      <sheetName val="ENTIDAD FED"/>
      <sheetName val="UNIVERSIDAD"/>
      <sheetName val="REGION"/>
      <sheetName val="AÑO DE CREACIÓN"/>
      <sheetName val="RESUMEN"/>
      <sheetName val="RES. ENT. FED"/>
      <sheetName val="Gráfico4"/>
      <sheetName val="Gráfico5"/>
      <sheetName val="Gráfico6"/>
    </sheetNames>
    <sheetDataSet>
      <sheetData sheetId="0"/>
      <sheetData sheetId="1"/>
      <sheetData sheetId="2">
        <row r="3">
          <cell r="EJ3">
            <v>15</v>
          </cell>
          <cell r="EK3">
            <v>15</v>
          </cell>
          <cell r="EM3">
            <v>2073</v>
          </cell>
          <cell r="EN3">
            <v>2073</v>
          </cell>
          <cell r="ES3">
            <v>12</v>
          </cell>
          <cell r="ET3">
            <v>15</v>
          </cell>
          <cell r="EV3">
            <v>1520</v>
          </cell>
          <cell r="EW3">
            <v>2073</v>
          </cell>
          <cell r="EY3">
            <v>601.68493150684935</v>
          </cell>
          <cell r="EZ3">
            <v>692.56164383561645</v>
          </cell>
          <cell r="FB3">
            <v>9.2629601649753965</v>
          </cell>
          <cell r="FC3">
            <v>17</v>
          </cell>
          <cell r="FD3">
            <v>21</v>
          </cell>
          <cell r="FF3">
            <v>26</v>
          </cell>
          <cell r="FG3">
            <v>45</v>
          </cell>
          <cell r="FI3">
            <v>20</v>
          </cell>
          <cell r="FJ3">
            <v>45</v>
          </cell>
          <cell r="HV3">
            <v>0</v>
          </cell>
          <cell r="HY3">
            <v>2815</v>
          </cell>
        </row>
        <row r="4">
          <cell r="EJ4">
            <v>11</v>
          </cell>
          <cell r="EK4">
            <v>16</v>
          </cell>
          <cell r="EM4">
            <v>2594</v>
          </cell>
          <cell r="EN4">
            <v>3898</v>
          </cell>
          <cell r="ES4">
            <v>11</v>
          </cell>
          <cell r="ET4">
            <v>16</v>
          </cell>
          <cell r="EV4">
            <v>3184</v>
          </cell>
          <cell r="EW4">
            <v>3898</v>
          </cell>
          <cell r="EY4">
            <v>342.98630136986299</v>
          </cell>
          <cell r="EZ4">
            <v>770</v>
          </cell>
          <cell r="FB4">
            <v>6.7604600151698406</v>
          </cell>
          <cell r="FC4">
            <v>12</v>
          </cell>
          <cell r="FD4">
            <v>20</v>
          </cell>
          <cell r="FF4">
            <v>24</v>
          </cell>
          <cell r="FG4">
            <v>159</v>
          </cell>
          <cell r="FI4">
            <v>32</v>
          </cell>
          <cell r="FJ4">
            <v>159</v>
          </cell>
          <cell r="HV4">
            <v>0</v>
          </cell>
          <cell r="HY4">
            <v>5123</v>
          </cell>
        </row>
        <row r="5">
          <cell r="EJ5">
            <v>10</v>
          </cell>
          <cell r="EK5">
            <v>12</v>
          </cell>
          <cell r="EM5">
            <v>1789</v>
          </cell>
          <cell r="EN5">
            <v>1975</v>
          </cell>
          <cell r="ES5">
            <v>7</v>
          </cell>
          <cell r="ET5">
            <v>12</v>
          </cell>
          <cell r="EV5">
            <v>1330</v>
          </cell>
          <cell r="EW5">
            <v>1975</v>
          </cell>
          <cell r="EY5">
            <v>199.42465753424656</v>
          </cell>
          <cell r="EZ5">
            <v>300</v>
          </cell>
          <cell r="FB5">
            <v>7.6345197656673065</v>
          </cell>
          <cell r="FC5">
            <v>19</v>
          </cell>
          <cell r="FD5">
            <v>19</v>
          </cell>
          <cell r="FF5">
            <v>25</v>
          </cell>
          <cell r="FG5">
            <v>80</v>
          </cell>
          <cell r="FI5">
            <v>39</v>
          </cell>
          <cell r="FJ5">
            <v>80</v>
          </cell>
          <cell r="HV5">
            <v>0</v>
          </cell>
          <cell r="HY5">
            <v>2760</v>
          </cell>
        </row>
        <row r="6">
          <cell r="EJ6">
            <v>11</v>
          </cell>
          <cell r="EK6">
            <v>11</v>
          </cell>
          <cell r="EM6">
            <v>1598</v>
          </cell>
          <cell r="EN6">
            <v>1598</v>
          </cell>
          <cell r="ES6">
            <v>11</v>
          </cell>
          <cell r="ET6">
            <v>11</v>
          </cell>
          <cell r="EV6">
            <v>1598</v>
          </cell>
          <cell r="EW6">
            <v>1598</v>
          </cell>
          <cell r="EY6">
            <v>130.25782778864976</v>
          </cell>
          <cell r="EZ6">
            <v>299.9990215264188</v>
          </cell>
          <cell r="FB6">
            <v>7.572972111876159</v>
          </cell>
          <cell r="FC6">
            <v>14</v>
          </cell>
          <cell r="FD6">
            <v>16</v>
          </cell>
          <cell r="FF6">
            <v>22</v>
          </cell>
          <cell r="FG6">
            <v>58</v>
          </cell>
          <cell r="FI6">
            <v>4</v>
          </cell>
          <cell r="FJ6">
            <v>58</v>
          </cell>
          <cell r="HV6">
            <v>0</v>
          </cell>
          <cell r="HY6">
            <v>2376</v>
          </cell>
        </row>
        <row r="7">
          <cell r="EJ7">
            <v>12</v>
          </cell>
          <cell r="EK7">
            <v>12</v>
          </cell>
          <cell r="EM7">
            <v>2797</v>
          </cell>
          <cell r="EN7">
            <v>2797</v>
          </cell>
          <cell r="ES7">
            <v>12</v>
          </cell>
          <cell r="ET7">
            <v>12</v>
          </cell>
          <cell r="EV7">
            <v>2797</v>
          </cell>
          <cell r="EW7">
            <v>2797</v>
          </cell>
          <cell r="EY7">
            <v>800.93150684931504</v>
          </cell>
          <cell r="EZ7">
            <v>1765</v>
          </cell>
          <cell r="FB7">
            <v>7.7682049006557214</v>
          </cell>
          <cell r="FC7">
            <v>13</v>
          </cell>
          <cell r="FD7">
            <v>19</v>
          </cell>
          <cell r="FF7">
            <v>81</v>
          </cell>
          <cell r="FG7">
            <v>129</v>
          </cell>
          <cell r="FI7">
            <v>17</v>
          </cell>
          <cell r="FJ7">
            <v>129</v>
          </cell>
          <cell r="HV7">
            <v>0</v>
          </cell>
          <cell r="HY7">
            <v>4379</v>
          </cell>
        </row>
        <row r="8">
          <cell r="EJ8">
            <v>14</v>
          </cell>
          <cell r="EK8">
            <v>14</v>
          </cell>
          <cell r="EM8">
            <v>3169</v>
          </cell>
          <cell r="EN8">
            <v>3169</v>
          </cell>
          <cell r="ES8">
            <v>14</v>
          </cell>
          <cell r="ET8">
            <v>14</v>
          </cell>
          <cell r="EV8">
            <v>3169</v>
          </cell>
          <cell r="EW8">
            <v>3169</v>
          </cell>
          <cell r="EY8">
            <v>350.08219178082192</v>
          </cell>
          <cell r="EZ8">
            <v>780</v>
          </cell>
          <cell r="FB8">
            <v>7.0593555434188966</v>
          </cell>
          <cell r="FC8">
            <v>24</v>
          </cell>
          <cell r="FD8">
            <v>25</v>
          </cell>
          <cell r="FF8">
            <v>55</v>
          </cell>
          <cell r="FG8">
            <v>157</v>
          </cell>
          <cell r="FI8">
            <v>35</v>
          </cell>
          <cell r="FJ8">
            <v>157</v>
          </cell>
          <cell r="HV8">
            <v>0</v>
          </cell>
          <cell r="HY8">
            <v>5300</v>
          </cell>
        </row>
        <row r="9">
          <cell r="EJ9">
            <v>14</v>
          </cell>
          <cell r="EK9">
            <v>16</v>
          </cell>
          <cell r="EM9">
            <v>2463</v>
          </cell>
          <cell r="EN9">
            <v>2635</v>
          </cell>
          <cell r="ES9">
            <v>6</v>
          </cell>
          <cell r="ET9">
            <v>16</v>
          </cell>
          <cell r="EV9">
            <v>1058</v>
          </cell>
          <cell r="EW9">
            <v>2635</v>
          </cell>
          <cell r="EY9">
            <v>507.17808219178085</v>
          </cell>
          <cell r="EZ9">
            <v>1094</v>
          </cell>
          <cell r="FB9">
            <v>6.8574549263110649</v>
          </cell>
          <cell r="FC9">
            <v>16</v>
          </cell>
          <cell r="FD9">
            <v>23</v>
          </cell>
          <cell r="FF9">
            <v>17</v>
          </cell>
          <cell r="FG9">
            <v>57</v>
          </cell>
          <cell r="FI9">
            <v>5</v>
          </cell>
          <cell r="FJ9">
            <v>57</v>
          </cell>
          <cell r="HV9">
            <v>0</v>
          </cell>
          <cell r="HY9">
            <v>3453</v>
          </cell>
        </row>
        <row r="10">
          <cell r="EJ10">
            <v>17</v>
          </cell>
          <cell r="EK10">
            <v>19</v>
          </cell>
          <cell r="EM10">
            <v>1536</v>
          </cell>
          <cell r="EN10">
            <v>1735</v>
          </cell>
          <cell r="ES10">
            <v>16</v>
          </cell>
          <cell r="ET10">
            <v>19</v>
          </cell>
          <cell r="EV10">
            <v>1494</v>
          </cell>
          <cell r="EW10">
            <v>1735</v>
          </cell>
          <cell r="EY10">
            <v>237.61643835616439</v>
          </cell>
          <cell r="EZ10">
            <v>340</v>
          </cell>
          <cell r="FB10">
            <v>8.056816198289404</v>
          </cell>
          <cell r="FC10">
            <v>17</v>
          </cell>
          <cell r="FD10">
            <v>22</v>
          </cell>
          <cell r="FF10">
            <v>24</v>
          </cell>
          <cell r="FG10">
            <v>55</v>
          </cell>
          <cell r="FI10">
            <v>28</v>
          </cell>
          <cell r="FJ10">
            <v>55</v>
          </cell>
          <cell r="HV10">
            <v>0</v>
          </cell>
          <cell r="HY10">
            <v>2047</v>
          </cell>
        </row>
        <row r="11">
          <cell r="EJ11">
            <v>16</v>
          </cell>
          <cell r="EK11">
            <v>18</v>
          </cell>
          <cell r="EM11">
            <v>2823</v>
          </cell>
          <cell r="EN11">
            <v>3569</v>
          </cell>
          <cell r="ES11">
            <v>17</v>
          </cell>
          <cell r="ET11">
            <v>18</v>
          </cell>
          <cell r="EV11">
            <v>3447</v>
          </cell>
          <cell r="EW11">
            <v>3569</v>
          </cell>
          <cell r="EY11">
            <v>4938.8493150684935</v>
          </cell>
          <cell r="EZ11">
            <v>6737.5342465753429</v>
          </cell>
          <cell r="FB11">
            <v>7.8835556278464543</v>
          </cell>
          <cell r="FC11">
            <v>26</v>
          </cell>
          <cell r="FD11">
            <v>26</v>
          </cell>
          <cell r="FF11">
            <v>57</v>
          </cell>
          <cell r="FG11">
            <v>132</v>
          </cell>
          <cell r="FI11">
            <v>26</v>
          </cell>
          <cell r="FJ11">
            <v>132</v>
          </cell>
          <cell r="HV11">
            <v>12</v>
          </cell>
          <cell r="HY11">
            <v>5052</v>
          </cell>
        </row>
        <row r="12">
          <cell r="EJ12">
            <v>4</v>
          </cell>
          <cell r="EK12">
            <v>4</v>
          </cell>
          <cell r="EM12">
            <v>423</v>
          </cell>
          <cell r="EN12">
            <v>423</v>
          </cell>
          <cell r="ES12">
            <v>3</v>
          </cell>
          <cell r="ET12">
            <v>4</v>
          </cell>
          <cell r="EV12">
            <v>385</v>
          </cell>
          <cell r="EW12">
            <v>423</v>
          </cell>
          <cell r="EY12">
            <v>159.94520547945206</v>
          </cell>
          <cell r="EZ12">
            <v>200</v>
          </cell>
          <cell r="FB12">
            <v>8.1989708404802748</v>
          </cell>
          <cell r="FC12">
            <v>9</v>
          </cell>
          <cell r="FD12">
            <v>9</v>
          </cell>
          <cell r="FF12">
            <v>14</v>
          </cell>
          <cell r="FG12">
            <v>17</v>
          </cell>
          <cell r="FI12">
            <v>10</v>
          </cell>
          <cell r="FJ12">
            <v>17</v>
          </cell>
          <cell r="HV12">
            <v>0</v>
          </cell>
          <cell r="HY12">
            <v>757</v>
          </cell>
        </row>
        <row r="13">
          <cell r="EJ13">
            <v>9</v>
          </cell>
          <cell r="EK13">
            <v>11</v>
          </cell>
          <cell r="EM13">
            <v>1168</v>
          </cell>
          <cell r="EN13">
            <v>1292</v>
          </cell>
          <cell r="ES13">
            <v>9</v>
          </cell>
          <cell r="ET13">
            <v>11</v>
          </cell>
          <cell r="EV13">
            <v>1168</v>
          </cell>
          <cell r="EW13">
            <v>1292</v>
          </cell>
          <cell r="EY13">
            <v>196.17808219178082</v>
          </cell>
          <cell r="EZ13">
            <v>312</v>
          </cell>
          <cell r="FB13">
            <v>7.4535914601049393</v>
          </cell>
          <cell r="FC13">
            <v>15</v>
          </cell>
          <cell r="FD13">
            <v>17</v>
          </cell>
          <cell r="FF13">
            <v>16</v>
          </cell>
          <cell r="FG13">
            <v>49</v>
          </cell>
          <cell r="FI13">
            <v>8</v>
          </cell>
          <cell r="FJ13">
            <v>49</v>
          </cell>
          <cell r="HV13">
            <v>0</v>
          </cell>
          <cell r="HY13">
            <v>1789</v>
          </cell>
        </row>
        <row r="14">
          <cell r="EJ14">
            <v>12</v>
          </cell>
          <cell r="EK14">
            <v>19</v>
          </cell>
          <cell r="EM14">
            <v>1246</v>
          </cell>
          <cell r="EN14">
            <v>2585</v>
          </cell>
          <cell r="ES14">
            <v>9</v>
          </cell>
          <cell r="ET14">
            <v>19</v>
          </cell>
          <cell r="EV14">
            <v>818</v>
          </cell>
          <cell r="EW14">
            <v>2585</v>
          </cell>
          <cell r="EY14">
            <v>215.87671232876713</v>
          </cell>
          <cell r="EZ14">
            <v>302</v>
          </cell>
          <cell r="FB14">
            <v>7.9139640073140214</v>
          </cell>
          <cell r="FC14">
            <v>20</v>
          </cell>
          <cell r="FD14">
            <v>25</v>
          </cell>
          <cell r="FF14">
            <v>37</v>
          </cell>
          <cell r="FG14">
            <v>83</v>
          </cell>
          <cell r="FI14">
            <v>16</v>
          </cell>
          <cell r="FJ14">
            <v>83</v>
          </cell>
          <cell r="HV14">
            <v>0</v>
          </cell>
          <cell r="HY14">
            <v>2908</v>
          </cell>
        </row>
        <row r="15">
          <cell r="EJ15">
            <v>13</v>
          </cell>
          <cell r="EK15">
            <v>14</v>
          </cell>
          <cell r="EM15">
            <v>3144</v>
          </cell>
          <cell r="EN15">
            <v>3344</v>
          </cell>
          <cell r="ES15">
            <v>3</v>
          </cell>
          <cell r="ET15">
            <v>14</v>
          </cell>
          <cell r="EV15">
            <v>1120</v>
          </cell>
          <cell r="EW15">
            <v>3344</v>
          </cell>
          <cell r="EY15">
            <v>587.7397260273973</v>
          </cell>
          <cell r="EZ15">
            <v>1128</v>
          </cell>
          <cell r="FB15">
            <v>7.0968819449121154</v>
          </cell>
          <cell r="FC15">
            <v>13</v>
          </cell>
          <cell r="FD15">
            <v>20</v>
          </cell>
          <cell r="FF15">
            <v>28</v>
          </cell>
          <cell r="FG15">
            <v>83</v>
          </cell>
          <cell r="FI15">
            <v>39</v>
          </cell>
          <cell r="FJ15">
            <v>83</v>
          </cell>
          <cell r="HV15">
            <v>0</v>
          </cell>
          <cell r="HY15">
            <v>4348</v>
          </cell>
        </row>
        <row r="16">
          <cell r="EJ16">
            <v>8</v>
          </cell>
          <cell r="EK16">
            <v>9</v>
          </cell>
          <cell r="EM16">
            <v>1020</v>
          </cell>
          <cell r="EN16">
            <v>1108</v>
          </cell>
          <cell r="ES16">
            <v>8</v>
          </cell>
          <cell r="ET16">
            <v>9</v>
          </cell>
          <cell r="EV16">
            <v>1020</v>
          </cell>
          <cell r="EW16">
            <v>1108</v>
          </cell>
          <cell r="EY16">
            <v>294.89041095890411</v>
          </cell>
          <cell r="EZ16">
            <v>390</v>
          </cell>
          <cell r="FB16">
            <v>8.0120923415170395</v>
          </cell>
          <cell r="FC16">
            <v>15</v>
          </cell>
          <cell r="FD16">
            <v>16</v>
          </cell>
          <cell r="FF16">
            <v>9</v>
          </cell>
          <cell r="FG16">
            <v>42</v>
          </cell>
          <cell r="FI16">
            <v>10</v>
          </cell>
          <cell r="FJ16">
            <v>42</v>
          </cell>
          <cell r="HV16">
            <v>0</v>
          </cell>
          <cell r="HY16">
            <v>1719</v>
          </cell>
        </row>
        <row r="17">
          <cell r="EJ17">
            <v>6</v>
          </cell>
          <cell r="EK17">
            <v>8</v>
          </cell>
          <cell r="EM17">
            <v>628</v>
          </cell>
          <cell r="EN17">
            <v>774</v>
          </cell>
          <cell r="ES17">
            <v>6</v>
          </cell>
          <cell r="ET17">
            <v>8</v>
          </cell>
          <cell r="EV17">
            <v>628</v>
          </cell>
          <cell r="EW17">
            <v>774</v>
          </cell>
          <cell r="EY17">
            <v>277.34246575342468</v>
          </cell>
          <cell r="EZ17">
            <v>443</v>
          </cell>
          <cell r="FB17">
            <v>7.8944607079040416</v>
          </cell>
          <cell r="FC17">
            <v>11</v>
          </cell>
          <cell r="FD17">
            <v>12</v>
          </cell>
          <cell r="FF17">
            <v>15</v>
          </cell>
          <cell r="FG17">
            <v>25</v>
          </cell>
          <cell r="FI17">
            <v>14</v>
          </cell>
          <cell r="FJ17">
            <v>25</v>
          </cell>
          <cell r="HV17">
            <v>0</v>
          </cell>
          <cell r="HY17">
            <v>1219</v>
          </cell>
        </row>
        <row r="18">
          <cell r="EJ18">
            <v>9</v>
          </cell>
          <cell r="EK18">
            <v>11</v>
          </cell>
          <cell r="EM18">
            <v>1287</v>
          </cell>
          <cell r="EN18">
            <v>1416</v>
          </cell>
          <cell r="ES18">
            <v>9</v>
          </cell>
          <cell r="ET18">
            <v>11</v>
          </cell>
          <cell r="EV18">
            <v>1287</v>
          </cell>
          <cell r="EW18">
            <v>1416</v>
          </cell>
          <cell r="EY18">
            <v>245.56164383561645</v>
          </cell>
          <cell r="EZ18">
            <v>300</v>
          </cell>
          <cell r="FB18">
            <v>8.5293602103418049</v>
          </cell>
          <cell r="FC18">
            <v>17</v>
          </cell>
          <cell r="FD18">
            <v>17</v>
          </cell>
          <cell r="FF18">
            <v>22</v>
          </cell>
          <cell r="FG18">
            <v>41</v>
          </cell>
          <cell r="FI18">
            <v>19</v>
          </cell>
          <cell r="FJ18">
            <v>41</v>
          </cell>
          <cell r="HV18">
            <v>0</v>
          </cell>
          <cell r="HY18">
            <v>1801</v>
          </cell>
        </row>
        <row r="19">
          <cell r="EJ19">
            <v>5</v>
          </cell>
          <cell r="EK19">
            <v>5</v>
          </cell>
          <cell r="EM19">
            <v>1059</v>
          </cell>
          <cell r="EN19">
            <v>1059</v>
          </cell>
          <cell r="ES19">
            <v>5</v>
          </cell>
          <cell r="ET19">
            <v>5</v>
          </cell>
          <cell r="EV19">
            <v>1059</v>
          </cell>
          <cell r="EW19">
            <v>1059</v>
          </cell>
          <cell r="EY19">
            <v>194.02739726027397</v>
          </cell>
          <cell r="EZ19">
            <v>250</v>
          </cell>
          <cell r="FB19">
            <v>9.1898750000000007</v>
          </cell>
          <cell r="FC19">
            <v>11</v>
          </cell>
          <cell r="FD19">
            <v>11</v>
          </cell>
          <cell r="FF19">
            <v>37</v>
          </cell>
          <cell r="FG19">
            <v>39</v>
          </cell>
          <cell r="FI19">
            <v>3</v>
          </cell>
          <cell r="FJ19">
            <v>39</v>
          </cell>
          <cell r="HV19">
            <v>0</v>
          </cell>
          <cell r="HY19">
            <v>1470</v>
          </cell>
        </row>
        <row r="20">
          <cell r="EJ20">
            <v>8</v>
          </cell>
          <cell r="EK20">
            <v>9</v>
          </cell>
          <cell r="EM20">
            <v>1040</v>
          </cell>
          <cell r="EN20">
            <v>1322</v>
          </cell>
          <cell r="ES20">
            <v>9</v>
          </cell>
          <cell r="ET20">
            <v>9</v>
          </cell>
          <cell r="EV20">
            <v>1322</v>
          </cell>
          <cell r="EW20">
            <v>1322</v>
          </cell>
          <cell r="EY20">
            <v>305.8082191780822</v>
          </cell>
          <cell r="EZ20">
            <v>386</v>
          </cell>
          <cell r="FB20">
            <v>8.1299455275229366</v>
          </cell>
          <cell r="FC20">
            <v>15</v>
          </cell>
          <cell r="FD20">
            <v>17</v>
          </cell>
          <cell r="FF20">
            <v>21</v>
          </cell>
          <cell r="FG20">
            <v>54</v>
          </cell>
          <cell r="FI20">
            <v>13</v>
          </cell>
          <cell r="FJ20">
            <v>54</v>
          </cell>
          <cell r="HV20">
            <v>25</v>
          </cell>
          <cell r="HY20">
            <v>2524</v>
          </cell>
        </row>
        <row r="21">
          <cell r="EJ21">
            <v>8</v>
          </cell>
          <cell r="EK21">
            <v>10</v>
          </cell>
          <cell r="EM21">
            <v>857</v>
          </cell>
          <cell r="EN21">
            <v>1142</v>
          </cell>
          <cell r="ES21">
            <v>0</v>
          </cell>
          <cell r="ET21">
            <v>10</v>
          </cell>
          <cell r="EV21">
            <v>0</v>
          </cell>
          <cell r="EW21">
            <v>1142</v>
          </cell>
          <cell r="EY21">
            <v>185.79452054794521</v>
          </cell>
          <cell r="EZ21">
            <v>250</v>
          </cell>
          <cell r="FB21">
            <v>8.1110857924119859</v>
          </cell>
          <cell r="FC21">
            <v>17</v>
          </cell>
          <cell r="FD21">
            <v>18</v>
          </cell>
          <cell r="FF21">
            <v>11</v>
          </cell>
          <cell r="FG21">
            <v>36</v>
          </cell>
          <cell r="FI21">
            <v>13</v>
          </cell>
          <cell r="FJ21">
            <v>36</v>
          </cell>
          <cell r="HV21">
            <v>0</v>
          </cell>
          <cell r="HY21">
            <v>1532</v>
          </cell>
        </row>
        <row r="22">
          <cell r="EJ22">
            <v>5</v>
          </cell>
          <cell r="EK22">
            <v>6</v>
          </cell>
          <cell r="EM22">
            <v>521</v>
          </cell>
          <cell r="EN22">
            <v>537</v>
          </cell>
          <cell r="ES22">
            <v>0</v>
          </cell>
          <cell r="ET22">
            <v>6</v>
          </cell>
          <cell r="EV22">
            <v>0</v>
          </cell>
          <cell r="EW22">
            <v>537</v>
          </cell>
          <cell r="EY22">
            <v>111.52054794520548</v>
          </cell>
          <cell r="EZ22">
            <v>200</v>
          </cell>
          <cell r="FB22">
            <v>7.3352896914973664</v>
          </cell>
          <cell r="FC22">
            <v>10</v>
          </cell>
          <cell r="FD22">
            <v>11</v>
          </cell>
          <cell r="FF22">
            <v>7</v>
          </cell>
          <cell r="FG22">
            <v>32</v>
          </cell>
          <cell r="FI22">
            <v>0</v>
          </cell>
          <cell r="FJ22">
            <v>32</v>
          </cell>
          <cell r="HV22">
            <v>0</v>
          </cell>
          <cell r="HY22">
            <v>832</v>
          </cell>
        </row>
        <row r="23">
          <cell r="EJ23">
            <v>6</v>
          </cell>
          <cell r="EK23">
            <v>10</v>
          </cell>
          <cell r="EM23">
            <v>861</v>
          </cell>
          <cell r="EN23">
            <v>1647</v>
          </cell>
          <cell r="ES23">
            <v>8</v>
          </cell>
          <cell r="ET23">
            <v>10</v>
          </cell>
          <cell r="EV23">
            <v>1431</v>
          </cell>
          <cell r="EW23">
            <v>1647</v>
          </cell>
          <cell r="EY23">
            <v>186.50684931506851</v>
          </cell>
          <cell r="EZ23">
            <v>300</v>
          </cell>
          <cell r="FB23">
            <v>7.8829865878128631</v>
          </cell>
          <cell r="FC23">
            <v>17</v>
          </cell>
          <cell r="FD23">
            <v>17</v>
          </cell>
          <cell r="FF23">
            <v>19</v>
          </cell>
          <cell r="FG23">
            <v>72</v>
          </cell>
          <cell r="FI23">
            <v>3</v>
          </cell>
          <cell r="FJ23">
            <v>72</v>
          </cell>
          <cell r="HV23">
            <v>10</v>
          </cell>
          <cell r="HY23">
            <v>2513</v>
          </cell>
        </row>
        <row r="24">
          <cell r="EJ24">
            <v>6</v>
          </cell>
          <cell r="EK24">
            <v>8</v>
          </cell>
          <cell r="EM24">
            <v>830</v>
          </cell>
          <cell r="EN24">
            <v>910</v>
          </cell>
          <cell r="ES24">
            <v>0</v>
          </cell>
          <cell r="ET24">
            <v>8</v>
          </cell>
          <cell r="EV24">
            <v>0</v>
          </cell>
          <cell r="EW24">
            <v>910</v>
          </cell>
          <cell r="EY24">
            <v>171.83561643835617</v>
          </cell>
          <cell r="EZ24">
            <v>250</v>
          </cell>
          <cell r="FB24">
            <v>7.8844531746490265</v>
          </cell>
          <cell r="FC24">
            <v>10</v>
          </cell>
          <cell r="FD24">
            <v>11</v>
          </cell>
          <cell r="FF24">
            <v>4</v>
          </cell>
          <cell r="FG24">
            <v>23</v>
          </cell>
          <cell r="FI24">
            <v>1</v>
          </cell>
          <cell r="FJ24">
            <v>23</v>
          </cell>
          <cell r="HV24">
            <v>0</v>
          </cell>
          <cell r="HY24">
            <v>1228</v>
          </cell>
        </row>
        <row r="25">
          <cell r="EJ25">
            <v>6</v>
          </cell>
          <cell r="EK25">
            <v>6</v>
          </cell>
          <cell r="EM25">
            <v>754</v>
          </cell>
          <cell r="EN25">
            <v>754</v>
          </cell>
          <cell r="ES25">
            <v>6</v>
          </cell>
          <cell r="ET25">
            <v>6</v>
          </cell>
          <cell r="EV25">
            <v>754</v>
          </cell>
          <cell r="EW25">
            <v>754</v>
          </cell>
          <cell r="EY25">
            <v>139.72602739726028</v>
          </cell>
          <cell r="EZ25">
            <v>250</v>
          </cell>
          <cell r="FB25">
            <v>7.6216252518468774</v>
          </cell>
          <cell r="FC25">
            <v>11</v>
          </cell>
          <cell r="FD25">
            <v>11</v>
          </cell>
          <cell r="FF25">
            <v>10</v>
          </cell>
          <cell r="FG25">
            <v>19</v>
          </cell>
          <cell r="FI25">
            <v>3</v>
          </cell>
          <cell r="FJ25">
            <v>19</v>
          </cell>
          <cell r="HV25">
            <v>0</v>
          </cell>
          <cell r="HY25">
            <v>1195</v>
          </cell>
        </row>
        <row r="26">
          <cell r="EJ26">
            <v>4</v>
          </cell>
          <cell r="EK26">
            <v>8</v>
          </cell>
          <cell r="EM26">
            <v>705</v>
          </cell>
          <cell r="EN26">
            <v>1418</v>
          </cell>
          <cell r="ES26">
            <v>5</v>
          </cell>
          <cell r="ET26">
            <v>8</v>
          </cell>
          <cell r="EV26">
            <v>978</v>
          </cell>
          <cell r="EW26">
            <v>1418</v>
          </cell>
          <cell r="EY26">
            <v>129.76712328767124</v>
          </cell>
          <cell r="EZ26">
            <v>250</v>
          </cell>
          <cell r="FB26">
            <v>7.1462726826875915</v>
          </cell>
          <cell r="FC26">
            <v>13</v>
          </cell>
          <cell r="FD26">
            <v>13</v>
          </cell>
          <cell r="FF26">
            <v>15</v>
          </cell>
          <cell r="FG26">
            <v>38</v>
          </cell>
          <cell r="FI26">
            <v>18</v>
          </cell>
          <cell r="FJ26">
            <v>38</v>
          </cell>
          <cell r="HV26">
            <v>0</v>
          </cell>
          <cell r="HY26">
            <v>1921</v>
          </cell>
        </row>
        <row r="27">
          <cell r="EJ27">
            <v>12</v>
          </cell>
          <cell r="EK27">
            <v>14</v>
          </cell>
          <cell r="EM27">
            <v>2185</v>
          </cell>
          <cell r="EN27">
            <v>2368</v>
          </cell>
          <cell r="ES27">
            <v>0</v>
          </cell>
          <cell r="ET27">
            <v>14</v>
          </cell>
          <cell r="EV27">
            <v>0</v>
          </cell>
          <cell r="EW27">
            <v>2368</v>
          </cell>
          <cell r="EY27">
            <v>168.56164383561645</v>
          </cell>
          <cell r="EZ27">
            <v>300</v>
          </cell>
          <cell r="FB27">
            <v>8.3518238993710696</v>
          </cell>
          <cell r="FC27">
            <v>12</v>
          </cell>
          <cell r="FD27">
            <v>20</v>
          </cell>
          <cell r="FF27">
            <v>23</v>
          </cell>
          <cell r="FG27">
            <v>94</v>
          </cell>
          <cell r="FI27">
            <v>32</v>
          </cell>
          <cell r="FJ27">
            <v>94</v>
          </cell>
          <cell r="HV27">
            <v>0</v>
          </cell>
          <cell r="HY27">
            <v>2918</v>
          </cell>
        </row>
        <row r="28">
          <cell r="EJ28">
            <v>4</v>
          </cell>
          <cell r="EK28">
            <v>10</v>
          </cell>
          <cell r="EM28">
            <v>698</v>
          </cell>
          <cell r="EN28">
            <v>1174</v>
          </cell>
          <cell r="ES28">
            <v>0</v>
          </cell>
          <cell r="ET28">
            <v>10</v>
          </cell>
          <cell r="EV28">
            <v>0</v>
          </cell>
          <cell r="EW28">
            <v>1174</v>
          </cell>
          <cell r="EY28">
            <v>119.64383561643835</v>
          </cell>
          <cell r="EZ28">
            <v>250</v>
          </cell>
          <cell r="FB28">
            <v>7.1167916530811866</v>
          </cell>
          <cell r="FC28">
            <v>9</v>
          </cell>
          <cell r="FD28">
            <v>12</v>
          </cell>
          <cell r="FF28">
            <v>11</v>
          </cell>
          <cell r="FG28">
            <v>20</v>
          </cell>
          <cell r="FI28">
            <v>0</v>
          </cell>
          <cell r="FJ28">
            <v>20</v>
          </cell>
          <cell r="HV28">
            <v>0</v>
          </cell>
          <cell r="HY28">
            <v>1275</v>
          </cell>
        </row>
        <row r="29">
          <cell r="EJ29">
            <v>5</v>
          </cell>
          <cell r="EK29">
            <v>7</v>
          </cell>
          <cell r="EM29">
            <v>1374</v>
          </cell>
          <cell r="EN29">
            <v>2098</v>
          </cell>
          <cell r="ES29">
            <v>5</v>
          </cell>
          <cell r="ET29">
            <v>7</v>
          </cell>
          <cell r="EV29">
            <v>1374</v>
          </cell>
          <cell r="EW29">
            <v>2098</v>
          </cell>
          <cell r="EY29">
            <v>190.67123287671234</v>
          </cell>
          <cell r="EZ29">
            <v>300</v>
          </cell>
          <cell r="FB29">
            <v>7.8430533075758371</v>
          </cell>
          <cell r="FC29">
            <v>11</v>
          </cell>
          <cell r="FD29">
            <v>11</v>
          </cell>
          <cell r="FF29">
            <v>23</v>
          </cell>
          <cell r="FG29">
            <v>44</v>
          </cell>
          <cell r="FI29">
            <v>0</v>
          </cell>
          <cell r="FJ29">
            <v>44</v>
          </cell>
          <cell r="HV29">
            <v>0</v>
          </cell>
          <cell r="HY29">
            <v>2546</v>
          </cell>
        </row>
        <row r="30">
          <cell r="EJ30">
            <v>9</v>
          </cell>
          <cell r="EK30">
            <v>11</v>
          </cell>
          <cell r="EM30">
            <v>902</v>
          </cell>
          <cell r="EN30">
            <v>1152</v>
          </cell>
          <cell r="ES30">
            <v>0</v>
          </cell>
          <cell r="ET30">
            <v>11</v>
          </cell>
          <cell r="EV30">
            <v>0</v>
          </cell>
          <cell r="EW30">
            <v>1152</v>
          </cell>
          <cell r="EY30">
            <v>162.75342465753425</v>
          </cell>
          <cell r="EZ30">
            <v>317</v>
          </cell>
          <cell r="FB30">
            <v>7.3390136844823131</v>
          </cell>
          <cell r="FC30">
            <v>17</v>
          </cell>
          <cell r="FD30">
            <v>17</v>
          </cell>
          <cell r="FF30">
            <v>5</v>
          </cell>
          <cell r="FG30">
            <v>28</v>
          </cell>
          <cell r="FI30">
            <v>1</v>
          </cell>
          <cell r="FJ30">
            <v>28</v>
          </cell>
          <cell r="HV30">
            <v>0</v>
          </cell>
          <cell r="HY30">
            <v>1500</v>
          </cell>
        </row>
        <row r="31">
          <cell r="EJ31">
            <v>7</v>
          </cell>
          <cell r="EK31">
            <v>7</v>
          </cell>
          <cell r="EM31">
            <v>891</v>
          </cell>
          <cell r="EN31">
            <v>891</v>
          </cell>
          <cell r="ES31">
            <v>0</v>
          </cell>
          <cell r="ET31">
            <v>7</v>
          </cell>
          <cell r="EV31">
            <v>0</v>
          </cell>
          <cell r="EW31">
            <v>891</v>
          </cell>
          <cell r="EY31">
            <v>251.68493150684932</v>
          </cell>
          <cell r="EZ31">
            <v>550</v>
          </cell>
          <cell r="FB31">
            <v>7.5364908503767492</v>
          </cell>
          <cell r="FC31">
            <v>10</v>
          </cell>
          <cell r="FD31">
            <v>14</v>
          </cell>
          <cell r="FF31">
            <v>10</v>
          </cell>
          <cell r="FG31">
            <v>30</v>
          </cell>
          <cell r="FI31">
            <v>0</v>
          </cell>
          <cell r="FJ31">
            <v>30</v>
          </cell>
          <cell r="HV31">
            <v>0</v>
          </cell>
          <cell r="HY31">
            <v>1412</v>
          </cell>
        </row>
        <row r="32">
          <cell r="EJ32">
            <v>14</v>
          </cell>
          <cell r="EK32">
            <v>17</v>
          </cell>
          <cell r="EM32">
            <v>2442</v>
          </cell>
          <cell r="EN32">
            <v>2997</v>
          </cell>
          <cell r="ES32">
            <v>9</v>
          </cell>
          <cell r="ET32">
            <v>17</v>
          </cell>
          <cell r="EV32">
            <v>1638</v>
          </cell>
          <cell r="EW32">
            <v>2997</v>
          </cell>
          <cell r="EY32">
            <v>138.76712328767124</v>
          </cell>
          <cell r="EZ32">
            <v>201</v>
          </cell>
          <cell r="FB32">
            <v>7.9459182177927596</v>
          </cell>
          <cell r="FC32">
            <v>23</v>
          </cell>
          <cell r="FD32">
            <v>25</v>
          </cell>
          <cell r="FF32">
            <v>23</v>
          </cell>
          <cell r="FG32">
            <v>90</v>
          </cell>
          <cell r="FI32">
            <v>14</v>
          </cell>
          <cell r="FJ32">
            <v>90</v>
          </cell>
          <cell r="HV32">
            <v>7</v>
          </cell>
          <cell r="HY32">
            <v>3889</v>
          </cell>
        </row>
        <row r="33">
          <cell r="EJ33">
            <v>7</v>
          </cell>
          <cell r="EK33">
            <v>9</v>
          </cell>
          <cell r="EM33">
            <v>560</v>
          </cell>
          <cell r="EN33">
            <v>877</v>
          </cell>
          <cell r="ES33">
            <v>0</v>
          </cell>
          <cell r="ET33">
            <v>9</v>
          </cell>
          <cell r="EV33">
            <v>0</v>
          </cell>
          <cell r="EW33">
            <v>877</v>
          </cell>
          <cell r="EY33">
            <v>108.57534246575342</v>
          </cell>
          <cell r="EZ33">
            <v>165</v>
          </cell>
          <cell r="FB33">
            <v>7.9617846210926633</v>
          </cell>
          <cell r="FC33">
            <v>10</v>
          </cell>
          <cell r="FD33">
            <v>13</v>
          </cell>
          <cell r="FF33">
            <v>11</v>
          </cell>
          <cell r="FG33">
            <v>36</v>
          </cell>
          <cell r="FI33">
            <v>2</v>
          </cell>
          <cell r="FJ33">
            <v>36</v>
          </cell>
          <cell r="HV33">
            <v>0</v>
          </cell>
          <cell r="HY33">
            <v>1191</v>
          </cell>
        </row>
        <row r="34">
          <cell r="EJ34">
            <v>12</v>
          </cell>
          <cell r="EK34">
            <v>18</v>
          </cell>
          <cell r="EM34">
            <v>1268</v>
          </cell>
          <cell r="EN34">
            <v>1728</v>
          </cell>
          <cell r="ES34">
            <v>11</v>
          </cell>
          <cell r="ET34">
            <v>18</v>
          </cell>
          <cell r="EV34">
            <v>1145</v>
          </cell>
          <cell r="EW34">
            <v>1728</v>
          </cell>
          <cell r="EY34">
            <v>166.63013698630138</v>
          </cell>
          <cell r="EZ34">
            <v>300</v>
          </cell>
          <cell r="FB34">
            <v>7.779697373760798</v>
          </cell>
          <cell r="FC34">
            <v>29</v>
          </cell>
          <cell r="FD34">
            <v>29</v>
          </cell>
          <cell r="FF34">
            <v>23</v>
          </cell>
          <cell r="FG34">
            <v>80</v>
          </cell>
          <cell r="FI34">
            <v>11</v>
          </cell>
          <cell r="FJ34">
            <v>80</v>
          </cell>
          <cell r="HV34">
            <v>29</v>
          </cell>
          <cell r="HY34">
            <v>2592</v>
          </cell>
        </row>
        <row r="35">
          <cell r="EJ35">
            <v>5</v>
          </cell>
          <cell r="EK35">
            <v>5</v>
          </cell>
          <cell r="EM35">
            <v>959</v>
          </cell>
          <cell r="EN35">
            <v>959</v>
          </cell>
          <cell r="ES35">
            <v>3</v>
          </cell>
          <cell r="ET35">
            <v>5</v>
          </cell>
          <cell r="EV35">
            <v>556</v>
          </cell>
          <cell r="EW35">
            <v>959</v>
          </cell>
          <cell r="EY35">
            <v>178.72602739726028</v>
          </cell>
          <cell r="EZ35">
            <v>300</v>
          </cell>
          <cell r="FB35">
            <v>7.3102502571134726</v>
          </cell>
          <cell r="FC35">
            <v>10</v>
          </cell>
          <cell r="FD35">
            <v>10</v>
          </cell>
          <cell r="FF35">
            <v>16</v>
          </cell>
          <cell r="FG35">
            <v>30</v>
          </cell>
          <cell r="FI35">
            <v>11</v>
          </cell>
          <cell r="FJ35">
            <v>30</v>
          </cell>
          <cell r="HV35">
            <v>0</v>
          </cell>
          <cell r="HY35">
            <v>1452</v>
          </cell>
        </row>
        <row r="36">
          <cell r="EJ36">
            <v>12</v>
          </cell>
          <cell r="EK36">
            <v>12</v>
          </cell>
          <cell r="EM36">
            <v>1362</v>
          </cell>
          <cell r="EN36">
            <v>1362</v>
          </cell>
          <cell r="ES36">
            <v>4</v>
          </cell>
          <cell r="ET36">
            <v>12</v>
          </cell>
          <cell r="EV36">
            <v>456</v>
          </cell>
          <cell r="EW36">
            <v>1362</v>
          </cell>
          <cell r="EY36">
            <v>203.86301369863014</v>
          </cell>
          <cell r="EZ36">
            <v>472</v>
          </cell>
          <cell r="FB36">
            <v>7.5734334495396443</v>
          </cell>
          <cell r="FC36">
            <v>23</v>
          </cell>
          <cell r="FD36">
            <v>23</v>
          </cell>
          <cell r="FF36">
            <v>21</v>
          </cell>
          <cell r="FG36">
            <v>57</v>
          </cell>
          <cell r="FI36">
            <v>5</v>
          </cell>
          <cell r="FJ36">
            <v>57</v>
          </cell>
          <cell r="HV36">
            <v>0</v>
          </cell>
          <cell r="HY36">
            <v>2323</v>
          </cell>
        </row>
        <row r="37">
          <cell r="EJ37">
            <v>2</v>
          </cell>
          <cell r="EK37">
            <v>6</v>
          </cell>
          <cell r="EM37">
            <v>333</v>
          </cell>
          <cell r="EN37">
            <v>580</v>
          </cell>
          <cell r="ES37">
            <v>2</v>
          </cell>
          <cell r="ET37">
            <v>6</v>
          </cell>
          <cell r="EV37">
            <v>333</v>
          </cell>
          <cell r="EW37">
            <v>580</v>
          </cell>
          <cell r="EY37">
            <v>126.28767123287672</v>
          </cell>
          <cell r="EZ37">
            <v>200</v>
          </cell>
          <cell r="FB37">
            <v>7.7229941730165841</v>
          </cell>
          <cell r="FC37">
            <v>10</v>
          </cell>
          <cell r="FD37">
            <v>10</v>
          </cell>
          <cell r="FF37">
            <v>22</v>
          </cell>
          <cell r="FG37">
            <v>34</v>
          </cell>
          <cell r="FI37">
            <v>19</v>
          </cell>
          <cell r="FJ37">
            <v>34</v>
          </cell>
          <cell r="HV37">
            <v>0</v>
          </cell>
          <cell r="HY37">
            <v>982</v>
          </cell>
        </row>
        <row r="38">
          <cell r="EJ38">
            <v>6</v>
          </cell>
          <cell r="EK38">
            <v>8</v>
          </cell>
          <cell r="EM38">
            <v>1310</v>
          </cell>
          <cell r="EN38">
            <v>1542</v>
          </cell>
          <cell r="ES38">
            <v>5</v>
          </cell>
          <cell r="ET38">
            <v>8</v>
          </cell>
          <cell r="EV38">
            <v>1129</v>
          </cell>
          <cell r="EW38">
            <v>1542</v>
          </cell>
          <cell r="EY38">
            <v>985.83561643835617</v>
          </cell>
          <cell r="EZ38">
            <v>1557</v>
          </cell>
          <cell r="FB38">
            <v>8.0477189358978496</v>
          </cell>
          <cell r="FC38">
            <v>17</v>
          </cell>
          <cell r="FD38">
            <v>17</v>
          </cell>
          <cell r="FF38">
            <v>48</v>
          </cell>
          <cell r="FG38">
            <v>55</v>
          </cell>
          <cell r="FI38">
            <v>40</v>
          </cell>
          <cell r="FJ38">
            <v>55</v>
          </cell>
          <cell r="HV38">
            <v>0</v>
          </cell>
          <cell r="HY38">
            <v>2257</v>
          </cell>
        </row>
        <row r="39">
          <cell r="EJ39">
            <v>8</v>
          </cell>
          <cell r="EK39">
            <v>13</v>
          </cell>
          <cell r="EM39">
            <v>1290</v>
          </cell>
          <cell r="EN39">
            <v>2263</v>
          </cell>
          <cell r="ES39">
            <v>10</v>
          </cell>
          <cell r="ET39">
            <v>13</v>
          </cell>
          <cell r="EV39">
            <v>1353</v>
          </cell>
          <cell r="EW39">
            <v>2263</v>
          </cell>
          <cell r="EY39">
            <v>173.24657534246575</v>
          </cell>
          <cell r="EZ39">
            <v>300</v>
          </cell>
          <cell r="FB39">
            <v>7.8204223440638403</v>
          </cell>
          <cell r="FC39">
            <v>9</v>
          </cell>
          <cell r="FD39">
            <v>15</v>
          </cell>
          <cell r="FF39">
            <v>36</v>
          </cell>
          <cell r="FG39">
            <v>55</v>
          </cell>
          <cell r="FI39">
            <v>20</v>
          </cell>
          <cell r="FJ39">
            <v>55</v>
          </cell>
          <cell r="HV39">
            <v>59</v>
          </cell>
          <cell r="HY39">
            <v>2343</v>
          </cell>
        </row>
        <row r="40">
          <cell r="EJ40">
            <v>9</v>
          </cell>
          <cell r="EK40">
            <v>12</v>
          </cell>
          <cell r="EM40">
            <v>2485</v>
          </cell>
          <cell r="EN40">
            <v>2967</v>
          </cell>
          <cell r="ES40">
            <v>6</v>
          </cell>
          <cell r="ET40">
            <v>12</v>
          </cell>
          <cell r="EV40">
            <v>1153</v>
          </cell>
          <cell r="EW40">
            <v>2967</v>
          </cell>
          <cell r="EY40">
            <v>332.49315068493149</v>
          </cell>
          <cell r="EZ40">
            <v>581</v>
          </cell>
          <cell r="FB40">
            <v>7.0055206548638873</v>
          </cell>
          <cell r="FC40">
            <v>17</v>
          </cell>
          <cell r="FD40">
            <v>17</v>
          </cell>
          <cell r="FF40">
            <v>27</v>
          </cell>
          <cell r="FG40">
            <v>80</v>
          </cell>
          <cell r="FI40">
            <v>19</v>
          </cell>
          <cell r="FJ40">
            <v>80</v>
          </cell>
          <cell r="HV40">
            <v>0</v>
          </cell>
          <cell r="HY40">
            <v>3871</v>
          </cell>
        </row>
        <row r="41">
          <cell r="EJ41">
            <v>9</v>
          </cell>
          <cell r="EK41">
            <v>11</v>
          </cell>
          <cell r="EM41">
            <v>1771</v>
          </cell>
          <cell r="EN41">
            <v>1895</v>
          </cell>
          <cell r="ES41">
            <v>8</v>
          </cell>
          <cell r="ET41">
            <v>11</v>
          </cell>
          <cell r="EV41">
            <v>1620</v>
          </cell>
          <cell r="EW41">
            <v>1895</v>
          </cell>
          <cell r="EY41">
            <v>197.58904109589042</v>
          </cell>
          <cell r="EZ41">
            <v>309</v>
          </cell>
          <cell r="FB41">
            <v>8.0642422972123242</v>
          </cell>
          <cell r="FC41">
            <v>14</v>
          </cell>
          <cell r="FD41">
            <v>17</v>
          </cell>
          <cell r="FF41">
            <v>20</v>
          </cell>
          <cell r="FG41">
            <v>58</v>
          </cell>
          <cell r="FI41">
            <v>12</v>
          </cell>
          <cell r="FJ41">
            <v>58</v>
          </cell>
          <cell r="HV41">
            <v>0</v>
          </cell>
          <cell r="HY41">
            <v>2503</v>
          </cell>
        </row>
        <row r="42">
          <cell r="EJ42">
            <v>10</v>
          </cell>
          <cell r="EK42">
            <v>11</v>
          </cell>
          <cell r="EM42">
            <v>1142</v>
          </cell>
          <cell r="EN42">
            <v>1165</v>
          </cell>
          <cell r="ES42">
            <v>0</v>
          </cell>
          <cell r="ET42">
            <v>11</v>
          </cell>
          <cell r="EV42">
            <v>0</v>
          </cell>
          <cell r="EW42">
            <v>1165</v>
          </cell>
          <cell r="EY42">
            <v>159.95890410958904</v>
          </cell>
          <cell r="EZ42">
            <v>300</v>
          </cell>
          <cell r="FB42">
            <v>7.1923777789347634</v>
          </cell>
          <cell r="FC42">
            <v>14</v>
          </cell>
          <cell r="FD42">
            <v>17</v>
          </cell>
          <cell r="FF42">
            <v>9</v>
          </cell>
          <cell r="FG42">
            <v>33</v>
          </cell>
          <cell r="FI42">
            <v>14</v>
          </cell>
          <cell r="FJ42">
            <v>33</v>
          </cell>
          <cell r="HV42">
            <v>0</v>
          </cell>
          <cell r="HY42">
            <v>1606</v>
          </cell>
        </row>
        <row r="43">
          <cell r="EJ43">
            <v>5</v>
          </cell>
          <cell r="EK43">
            <v>8</v>
          </cell>
          <cell r="EM43">
            <v>1168</v>
          </cell>
          <cell r="EN43">
            <v>1252</v>
          </cell>
          <cell r="ES43">
            <v>3</v>
          </cell>
          <cell r="ET43">
            <v>8</v>
          </cell>
          <cell r="EV43">
            <v>699</v>
          </cell>
          <cell r="EW43">
            <v>1252</v>
          </cell>
          <cell r="EY43">
            <v>200.69863013698631</v>
          </cell>
          <cell r="EZ43">
            <v>300</v>
          </cell>
          <cell r="FB43">
            <v>7.9814616060103427</v>
          </cell>
          <cell r="FC43">
            <v>12</v>
          </cell>
          <cell r="FD43">
            <v>14</v>
          </cell>
          <cell r="FF43">
            <v>11</v>
          </cell>
          <cell r="FG43">
            <v>41</v>
          </cell>
          <cell r="FI43">
            <v>6</v>
          </cell>
          <cell r="FJ43">
            <v>41</v>
          </cell>
          <cell r="HV43">
            <v>10</v>
          </cell>
          <cell r="HY43">
            <v>1917</v>
          </cell>
        </row>
        <row r="44">
          <cell r="EJ44">
            <v>3</v>
          </cell>
          <cell r="EK44">
            <v>5</v>
          </cell>
          <cell r="EM44">
            <v>490</v>
          </cell>
          <cell r="EN44">
            <v>624</v>
          </cell>
          <cell r="ES44">
            <v>0</v>
          </cell>
          <cell r="ET44">
            <v>5</v>
          </cell>
          <cell r="EV44">
            <v>0</v>
          </cell>
          <cell r="EW44">
            <v>624</v>
          </cell>
          <cell r="EY44">
            <v>192.76712328767124</v>
          </cell>
          <cell r="EZ44">
            <v>443</v>
          </cell>
          <cell r="FB44">
            <v>6.8072181791177782</v>
          </cell>
          <cell r="FC44">
            <v>7</v>
          </cell>
          <cell r="FD44">
            <v>9</v>
          </cell>
          <cell r="FF44">
            <v>20</v>
          </cell>
          <cell r="FG44">
            <v>39</v>
          </cell>
          <cell r="FI44">
            <v>8</v>
          </cell>
          <cell r="FJ44">
            <v>39</v>
          </cell>
          <cell r="HV44">
            <v>0</v>
          </cell>
          <cell r="HY44">
            <v>1014</v>
          </cell>
        </row>
        <row r="45">
          <cell r="EJ45">
            <v>12</v>
          </cell>
          <cell r="EK45">
            <v>12</v>
          </cell>
          <cell r="EM45">
            <v>1189</v>
          </cell>
          <cell r="EN45">
            <v>1189</v>
          </cell>
          <cell r="ES45">
            <v>9</v>
          </cell>
          <cell r="ET45">
            <v>12</v>
          </cell>
          <cell r="EV45">
            <v>808</v>
          </cell>
          <cell r="EW45">
            <v>1189</v>
          </cell>
          <cell r="EY45">
            <v>183.63013698630138</v>
          </cell>
          <cell r="EZ45">
            <v>300</v>
          </cell>
          <cell r="FB45">
            <v>7.7226424075739146</v>
          </cell>
          <cell r="FC45">
            <v>15</v>
          </cell>
          <cell r="FD45">
            <v>18</v>
          </cell>
          <cell r="FF45">
            <v>26</v>
          </cell>
          <cell r="FG45">
            <v>38</v>
          </cell>
          <cell r="FI45">
            <v>6</v>
          </cell>
          <cell r="FJ45">
            <v>38</v>
          </cell>
          <cell r="HV45">
            <v>0</v>
          </cell>
          <cell r="HY45">
            <v>1595</v>
          </cell>
        </row>
        <row r="46">
          <cell r="EJ46">
            <v>4</v>
          </cell>
          <cell r="EK46">
            <v>4</v>
          </cell>
          <cell r="EM46">
            <v>559</v>
          </cell>
          <cell r="EN46">
            <v>559</v>
          </cell>
          <cell r="ES46">
            <v>4</v>
          </cell>
          <cell r="ET46">
            <v>4</v>
          </cell>
          <cell r="EV46">
            <v>559</v>
          </cell>
          <cell r="EW46">
            <v>559</v>
          </cell>
          <cell r="EY46">
            <v>90.712328767123282</v>
          </cell>
          <cell r="EZ46">
            <v>150</v>
          </cell>
          <cell r="FB46">
            <v>7.9874418101115081</v>
          </cell>
          <cell r="FC46">
            <v>3</v>
          </cell>
          <cell r="FD46">
            <v>4</v>
          </cell>
          <cell r="FF46">
            <v>10</v>
          </cell>
          <cell r="FG46">
            <v>19</v>
          </cell>
          <cell r="FI46">
            <v>6</v>
          </cell>
          <cell r="FJ46">
            <v>19</v>
          </cell>
          <cell r="HV46">
            <v>0</v>
          </cell>
          <cell r="HY46">
            <v>559</v>
          </cell>
        </row>
        <row r="47">
          <cell r="EJ47">
            <v>5</v>
          </cell>
          <cell r="EK47">
            <v>5</v>
          </cell>
          <cell r="EM47">
            <v>1284</v>
          </cell>
          <cell r="EN47">
            <v>1284</v>
          </cell>
          <cell r="ES47">
            <v>5</v>
          </cell>
          <cell r="ET47">
            <v>5</v>
          </cell>
          <cell r="EV47">
            <v>1284</v>
          </cell>
          <cell r="EW47">
            <v>1284</v>
          </cell>
          <cell r="EY47">
            <v>256.71232876712327</v>
          </cell>
          <cell r="EZ47">
            <v>496</v>
          </cell>
          <cell r="FB47">
            <v>7.1398252184769042</v>
          </cell>
          <cell r="FC47">
            <v>14</v>
          </cell>
          <cell r="FD47">
            <v>14</v>
          </cell>
          <cell r="FF47">
            <v>25</v>
          </cell>
          <cell r="FG47">
            <v>61</v>
          </cell>
          <cell r="FI47">
            <v>27</v>
          </cell>
          <cell r="FJ47">
            <v>61</v>
          </cell>
          <cell r="HV47">
            <v>0</v>
          </cell>
          <cell r="HY47">
            <v>3306</v>
          </cell>
        </row>
        <row r="48">
          <cell r="EJ48">
            <v>6</v>
          </cell>
          <cell r="EK48">
            <v>9</v>
          </cell>
          <cell r="EM48">
            <v>1431</v>
          </cell>
          <cell r="EN48">
            <v>1930</v>
          </cell>
          <cell r="ES48">
            <v>6</v>
          </cell>
          <cell r="ET48">
            <v>9</v>
          </cell>
          <cell r="EV48">
            <v>1431</v>
          </cell>
          <cell r="EW48">
            <v>1930</v>
          </cell>
          <cell r="EY48">
            <v>342.42465753424659</v>
          </cell>
          <cell r="EZ48">
            <v>482</v>
          </cell>
          <cell r="FB48">
            <v>7.9977270688159825</v>
          </cell>
          <cell r="FC48">
            <v>17</v>
          </cell>
          <cell r="FD48">
            <v>20</v>
          </cell>
          <cell r="FF48">
            <v>44</v>
          </cell>
          <cell r="FG48">
            <v>85</v>
          </cell>
          <cell r="FI48">
            <v>28</v>
          </cell>
          <cell r="FJ48">
            <v>85</v>
          </cell>
          <cell r="HV48">
            <v>15</v>
          </cell>
          <cell r="HY48">
            <v>3207</v>
          </cell>
        </row>
        <row r="49">
          <cell r="EJ49">
            <v>8</v>
          </cell>
          <cell r="EK49">
            <v>11</v>
          </cell>
          <cell r="EM49">
            <v>824</v>
          </cell>
          <cell r="EN49">
            <v>1131</v>
          </cell>
          <cell r="ES49">
            <v>0</v>
          </cell>
          <cell r="ET49">
            <v>11</v>
          </cell>
          <cell r="EV49">
            <v>0</v>
          </cell>
          <cell r="EW49">
            <v>1131</v>
          </cell>
          <cell r="EY49">
            <v>146.20547945205479</v>
          </cell>
          <cell r="EZ49">
            <v>250</v>
          </cell>
          <cell r="FB49">
            <v>7.4087266251113091</v>
          </cell>
          <cell r="FC49">
            <v>14</v>
          </cell>
          <cell r="FD49">
            <v>14</v>
          </cell>
          <cell r="FF49">
            <v>4</v>
          </cell>
          <cell r="FG49">
            <v>26</v>
          </cell>
          <cell r="FI49">
            <v>0</v>
          </cell>
          <cell r="FJ49">
            <v>26</v>
          </cell>
          <cell r="HV49">
            <v>0</v>
          </cell>
          <cell r="HY49">
            <v>1295</v>
          </cell>
        </row>
        <row r="50">
          <cell r="EJ50">
            <v>8</v>
          </cell>
          <cell r="EK50">
            <v>10</v>
          </cell>
          <cell r="EM50">
            <v>1401</v>
          </cell>
          <cell r="EN50">
            <v>1572</v>
          </cell>
          <cell r="ES50">
            <v>0</v>
          </cell>
          <cell r="ET50">
            <v>10</v>
          </cell>
          <cell r="EV50">
            <v>0</v>
          </cell>
          <cell r="EW50">
            <v>1572</v>
          </cell>
          <cell r="EY50">
            <v>260.8767123287671</v>
          </cell>
          <cell r="EZ50">
            <v>533</v>
          </cell>
          <cell r="FB50">
            <v>7.0599359273428508</v>
          </cell>
          <cell r="FC50">
            <v>10</v>
          </cell>
          <cell r="FD50">
            <v>14</v>
          </cell>
          <cell r="FF50">
            <v>17</v>
          </cell>
          <cell r="FG50">
            <v>35</v>
          </cell>
          <cell r="FI50">
            <v>9</v>
          </cell>
          <cell r="FJ50">
            <v>35</v>
          </cell>
          <cell r="HV50">
            <v>0</v>
          </cell>
          <cell r="HY50">
            <v>1823</v>
          </cell>
        </row>
        <row r="51">
          <cell r="EJ51">
            <v>2</v>
          </cell>
          <cell r="EK51">
            <v>6</v>
          </cell>
          <cell r="EM51">
            <v>522</v>
          </cell>
          <cell r="EN51">
            <v>1021</v>
          </cell>
          <cell r="ES51">
            <v>4</v>
          </cell>
          <cell r="ET51">
            <v>6</v>
          </cell>
          <cell r="EV51">
            <v>849</v>
          </cell>
          <cell r="EW51">
            <v>1021</v>
          </cell>
          <cell r="EY51">
            <v>166.7123287671233</v>
          </cell>
          <cell r="EZ51">
            <v>250</v>
          </cell>
          <cell r="FB51">
            <v>7.6030308209422888</v>
          </cell>
          <cell r="FC51">
            <v>10</v>
          </cell>
          <cell r="FD51">
            <v>10</v>
          </cell>
          <cell r="FF51">
            <v>4</v>
          </cell>
          <cell r="FG51">
            <v>21</v>
          </cell>
          <cell r="FI51">
            <v>6</v>
          </cell>
          <cell r="FJ51">
            <v>21</v>
          </cell>
          <cell r="HV51">
            <v>0</v>
          </cell>
          <cell r="HY51">
            <v>1346</v>
          </cell>
        </row>
        <row r="52">
          <cell r="EJ52">
            <v>4</v>
          </cell>
          <cell r="EK52">
            <v>5</v>
          </cell>
          <cell r="EM52">
            <v>1154</v>
          </cell>
          <cell r="EN52">
            <v>1276</v>
          </cell>
          <cell r="ES52">
            <v>0</v>
          </cell>
          <cell r="ET52">
            <v>5</v>
          </cell>
          <cell r="EV52">
            <v>0</v>
          </cell>
          <cell r="EW52">
            <v>1276</v>
          </cell>
          <cell r="EY52">
            <v>132.08219178082192</v>
          </cell>
          <cell r="EZ52">
            <v>300</v>
          </cell>
          <cell r="FB52">
            <v>6.7511995916283816</v>
          </cell>
          <cell r="FC52">
            <v>9</v>
          </cell>
          <cell r="FD52">
            <v>9</v>
          </cell>
          <cell r="FF52">
            <v>24</v>
          </cell>
          <cell r="FG52">
            <v>49</v>
          </cell>
          <cell r="FI52">
            <v>0</v>
          </cell>
          <cell r="FJ52">
            <v>49</v>
          </cell>
          <cell r="HV52">
            <v>0</v>
          </cell>
          <cell r="HY52">
            <v>1645</v>
          </cell>
        </row>
        <row r="53">
          <cell r="EJ53">
            <v>6</v>
          </cell>
          <cell r="EK53">
            <v>8</v>
          </cell>
          <cell r="EM53">
            <v>944</v>
          </cell>
          <cell r="EN53">
            <v>1173</v>
          </cell>
          <cell r="ES53">
            <v>0</v>
          </cell>
          <cell r="ET53">
            <v>8</v>
          </cell>
          <cell r="EV53">
            <v>0</v>
          </cell>
          <cell r="EW53">
            <v>1173</v>
          </cell>
          <cell r="EY53">
            <v>318.65753424657532</v>
          </cell>
          <cell r="EZ53">
            <v>620</v>
          </cell>
          <cell r="FB53">
            <v>7.4633376698867879</v>
          </cell>
          <cell r="FC53">
            <v>12</v>
          </cell>
          <cell r="FD53">
            <v>12</v>
          </cell>
          <cell r="FF53">
            <v>2</v>
          </cell>
          <cell r="FG53">
            <v>27</v>
          </cell>
          <cell r="FI53">
            <v>3</v>
          </cell>
          <cell r="FJ53">
            <v>27</v>
          </cell>
          <cell r="HV53">
            <v>0</v>
          </cell>
          <cell r="HY53">
            <v>1514</v>
          </cell>
        </row>
        <row r="54">
          <cell r="EJ54">
            <v>5</v>
          </cell>
          <cell r="EK54">
            <v>5</v>
          </cell>
          <cell r="EM54">
            <v>534</v>
          </cell>
          <cell r="EN54">
            <v>534</v>
          </cell>
          <cell r="ES54">
            <v>0</v>
          </cell>
          <cell r="ET54">
            <v>5</v>
          </cell>
          <cell r="EV54">
            <v>0</v>
          </cell>
          <cell r="EW54">
            <v>534</v>
          </cell>
          <cell r="EY54">
            <v>178.57534246575344</v>
          </cell>
          <cell r="EZ54">
            <v>313</v>
          </cell>
          <cell r="FB54">
            <v>7.5098200514138815</v>
          </cell>
          <cell r="FC54">
            <v>10</v>
          </cell>
          <cell r="FD54">
            <v>12</v>
          </cell>
          <cell r="FF54">
            <v>5</v>
          </cell>
          <cell r="FG54">
            <v>24</v>
          </cell>
          <cell r="FI54">
            <v>2</v>
          </cell>
          <cell r="FJ54">
            <v>24</v>
          </cell>
          <cell r="HV54">
            <v>0</v>
          </cell>
          <cell r="HY54">
            <v>959</v>
          </cell>
        </row>
        <row r="55">
          <cell r="EJ55">
            <v>8</v>
          </cell>
          <cell r="EK55">
            <v>8</v>
          </cell>
          <cell r="EM55">
            <v>1012</v>
          </cell>
          <cell r="EN55">
            <v>1012</v>
          </cell>
          <cell r="ES55">
            <v>0</v>
          </cell>
          <cell r="ET55">
            <v>8</v>
          </cell>
          <cell r="EV55">
            <v>0</v>
          </cell>
          <cell r="EW55">
            <v>1012</v>
          </cell>
          <cell r="EY55">
            <v>144.79452054794521</v>
          </cell>
          <cell r="EZ55">
            <v>250</v>
          </cell>
          <cell r="FB55">
            <v>7.4564825930372152</v>
          </cell>
          <cell r="FC55">
            <v>9</v>
          </cell>
          <cell r="FD55">
            <v>13</v>
          </cell>
          <cell r="FF55">
            <v>16</v>
          </cell>
          <cell r="FG55">
            <v>29</v>
          </cell>
          <cell r="FI55">
            <v>0</v>
          </cell>
          <cell r="FJ55">
            <v>29</v>
          </cell>
          <cell r="HV55">
            <v>20</v>
          </cell>
          <cell r="HY55">
            <v>1222</v>
          </cell>
        </row>
        <row r="56">
          <cell r="EJ56">
            <v>8</v>
          </cell>
          <cell r="EK56">
            <v>8</v>
          </cell>
          <cell r="EM56">
            <v>836</v>
          </cell>
          <cell r="EN56">
            <v>836</v>
          </cell>
          <cell r="ES56">
            <v>6</v>
          </cell>
          <cell r="ET56">
            <v>8</v>
          </cell>
          <cell r="EV56">
            <v>734</v>
          </cell>
          <cell r="EW56">
            <v>836</v>
          </cell>
          <cell r="EY56">
            <v>184.26027397260273</v>
          </cell>
          <cell r="EZ56">
            <v>260</v>
          </cell>
          <cell r="FB56">
            <v>7.9382140876317253</v>
          </cell>
          <cell r="FC56">
            <v>12</v>
          </cell>
          <cell r="FD56">
            <v>12</v>
          </cell>
          <cell r="FF56">
            <v>8</v>
          </cell>
          <cell r="FG56">
            <v>28</v>
          </cell>
          <cell r="FI56">
            <v>6</v>
          </cell>
          <cell r="FJ56">
            <v>28</v>
          </cell>
          <cell r="HV56">
            <v>0</v>
          </cell>
          <cell r="HY56">
            <v>1195</v>
          </cell>
        </row>
        <row r="57">
          <cell r="EJ57">
            <v>4</v>
          </cell>
          <cell r="EK57">
            <v>7</v>
          </cell>
          <cell r="EM57">
            <v>848</v>
          </cell>
          <cell r="EN57">
            <v>1109</v>
          </cell>
          <cell r="ES57">
            <v>0</v>
          </cell>
          <cell r="ET57">
            <v>7</v>
          </cell>
          <cell r="EV57">
            <v>0</v>
          </cell>
          <cell r="EW57">
            <v>1109</v>
          </cell>
          <cell r="EY57">
            <v>204.50684931506851</v>
          </cell>
          <cell r="EZ57">
            <v>400</v>
          </cell>
          <cell r="FB57">
            <v>7.2342176417571222</v>
          </cell>
          <cell r="FC57">
            <v>7</v>
          </cell>
          <cell r="FD57">
            <v>11</v>
          </cell>
          <cell r="FF57">
            <v>10</v>
          </cell>
          <cell r="FG57">
            <v>44</v>
          </cell>
          <cell r="FI57">
            <v>0</v>
          </cell>
          <cell r="FJ57">
            <v>44</v>
          </cell>
          <cell r="HV57">
            <v>0</v>
          </cell>
          <cell r="HY57">
            <v>1396</v>
          </cell>
        </row>
        <row r="58">
          <cell r="EJ58">
            <v>4</v>
          </cell>
          <cell r="EK58">
            <v>5</v>
          </cell>
          <cell r="EM58">
            <v>963</v>
          </cell>
          <cell r="EN58">
            <v>1123</v>
          </cell>
          <cell r="ES58">
            <v>0</v>
          </cell>
          <cell r="ET58">
            <v>5</v>
          </cell>
          <cell r="EV58">
            <v>0</v>
          </cell>
          <cell r="EW58">
            <v>1123</v>
          </cell>
          <cell r="EY58">
            <v>141.61643835616439</v>
          </cell>
          <cell r="EZ58">
            <v>250</v>
          </cell>
          <cell r="FB58">
            <v>7.37898166023166</v>
          </cell>
          <cell r="FC58">
            <v>8</v>
          </cell>
          <cell r="FD58">
            <v>9</v>
          </cell>
          <cell r="FF58">
            <v>7</v>
          </cell>
          <cell r="FG58">
            <v>15</v>
          </cell>
          <cell r="FI58">
            <v>10</v>
          </cell>
          <cell r="FJ58">
            <v>15</v>
          </cell>
          <cell r="HV58">
            <v>0</v>
          </cell>
          <cell r="HY58">
            <v>1452</v>
          </cell>
        </row>
        <row r="59">
          <cell r="EJ59">
            <v>5</v>
          </cell>
          <cell r="EK59">
            <v>7</v>
          </cell>
          <cell r="EM59">
            <v>324</v>
          </cell>
          <cell r="EN59">
            <v>479</v>
          </cell>
          <cell r="ES59">
            <v>0</v>
          </cell>
          <cell r="ET59">
            <v>7</v>
          </cell>
          <cell r="EV59">
            <v>0</v>
          </cell>
          <cell r="EW59">
            <v>479</v>
          </cell>
          <cell r="EY59">
            <v>112.20547945205479</v>
          </cell>
          <cell r="EZ59">
            <v>150</v>
          </cell>
          <cell r="FB59">
            <v>8.1004453709845539</v>
          </cell>
          <cell r="FC59">
            <v>13</v>
          </cell>
          <cell r="FD59">
            <v>13</v>
          </cell>
          <cell r="FF59">
            <v>7</v>
          </cell>
          <cell r="FG59">
            <v>13</v>
          </cell>
          <cell r="FI59">
            <v>6</v>
          </cell>
          <cell r="FJ59">
            <v>13</v>
          </cell>
          <cell r="HV59">
            <v>0</v>
          </cell>
          <cell r="HY59">
            <v>667</v>
          </cell>
        </row>
        <row r="60">
          <cell r="EJ60">
            <v>4</v>
          </cell>
          <cell r="EK60">
            <v>4</v>
          </cell>
          <cell r="EM60">
            <v>819</v>
          </cell>
          <cell r="EN60">
            <v>819</v>
          </cell>
          <cell r="ES60">
            <v>0</v>
          </cell>
          <cell r="ET60">
            <v>4</v>
          </cell>
          <cell r="EV60">
            <v>0</v>
          </cell>
          <cell r="EW60">
            <v>819</v>
          </cell>
          <cell r="EY60">
            <v>551.06849315068496</v>
          </cell>
          <cell r="EZ60">
            <v>923</v>
          </cell>
          <cell r="FB60">
            <v>7.7093962656297137</v>
          </cell>
          <cell r="FC60">
            <v>7</v>
          </cell>
          <cell r="FD60">
            <v>9</v>
          </cell>
          <cell r="FF60">
            <v>6</v>
          </cell>
          <cell r="FG60">
            <v>31</v>
          </cell>
          <cell r="FI60">
            <v>6</v>
          </cell>
          <cell r="FJ60">
            <v>31</v>
          </cell>
          <cell r="HV60">
            <v>0</v>
          </cell>
          <cell r="HY60">
            <v>1186</v>
          </cell>
        </row>
        <row r="61">
          <cell r="EJ61">
            <v>7</v>
          </cell>
          <cell r="EK61">
            <v>8</v>
          </cell>
          <cell r="EM61">
            <v>1104</v>
          </cell>
          <cell r="EN61">
            <v>1241</v>
          </cell>
          <cell r="ES61">
            <v>6</v>
          </cell>
          <cell r="ET61">
            <v>8</v>
          </cell>
          <cell r="EV61">
            <v>825</v>
          </cell>
          <cell r="EW61">
            <v>1241</v>
          </cell>
          <cell r="EY61">
            <v>223.30136986301369</v>
          </cell>
          <cell r="EZ61">
            <v>300</v>
          </cell>
          <cell r="FB61">
            <v>8.5012440845001702</v>
          </cell>
          <cell r="FC61">
            <v>13</v>
          </cell>
          <cell r="FD61">
            <v>15</v>
          </cell>
          <cell r="FF61">
            <v>7</v>
          </cell>
          <cell r="FG61">
            <v>34</v>
          </cell>
          <cell r="FI61">
            <v>6</v>
          </cell>
          <cell r="FJ61">
            <v>34</v>
          </cell>
          <cell r="HV61">
            <v>0</v>
          </cell>
          <cell r="HY61">
            <v>1922</v>
          </cell>
        </row>
        <row r="62">
          <cell r="EJ62">
            <v>2</v>
          </cell>
          <cell r="EK62">
            <v>5</v>
          </cell>
          <cell r="EM62">
            <v>256</v>
          </cell>
          <cell r="EN62">
            <v>603</v>
          </cell>
          <cell r="ES62">
            <v>0</v>
          </cell>
          <cell r="ET62">
            <v>5</v>
          </cell>
          <cell r="EV62">
            <v>0</v>
          </cell>
          <cell r="EW62">
            <v>603</v>
          </cell>
          <cell r="EY62">
            <v>54.397260273972606</v>
          </cell>
          <cell r="EZ62">
            <v>150</v>
          </cell>
          <cell r="FB62">
            <v>6.9737891737891742</v>
          </cell>
          <cell r="FC62">
            <v>7</v>
          </cell>
          <cell r="FD62">
            <v>7</v>
          </cell>
          <cell r="FF62">
            <v>3</v>
          </cell>
          <cell r="FG62">
            <v>22</v>
          </cell>
          <cell r="FI62">
            <v>1</v>
          </cell>
          <cell r="FJ62">
            <v>22</v>
          </cell>
          <cell r="HV62">
            <v>0</v>
          </cell>
          <cell r="HY62">
            <v>724</v>
          </cell>
        </row>
        <row r="63">
          <cell r="EJ63">
            <v>2</v>
          </cell>
          <cell r="EK63">
            <v>6</v>
          </cell>
          <cell r="EM63">
            <v>361</v>
          </cell>
          <cell r="EN63">
            <v>555</v>
          </cell>
          <cell r="ES63">
            <v>0</v>
          </cell>
          <cell r="ET63">
            <v>6</v>
          </cell>
          <cell r="EV63">
            <v>0</v>
          </cell>
          <cell r="EW63">
            <v>555</v>
          </cell>
          <cell r="EY63">
            <v>81.342465753424662</v>
          </cell>
          <cell r="EZ63">
            <v>150</v>
          </cell>
          <cell r="FB63">
            <v>7.6900997324252005</v>
          </cell>
          <cell r="FC63">
            <v>3</v>
          </cell>
          <cell r="FD63">
            <v>6</v>
          </cell>
          <cell r="FF63">
            <v>3</v>
          </cell>
          <cell r="FG63">
            <v>18</v>
          </cell>
          <cell r="FI63">
            <v>0</v>
          </cell>
          <cell r="FJ63">
            <v>18</v>
          </cell>
          <cell r="HV63">
            <v>0</v>
          </cell>
          <cell r="HY63">
            <v>555</v>
          </cell>
        </row>
        <row r="64">
          <cell r="EJ64">
            <v>0</v>
          </cell>
          <cell r="EK64">
            <v>2</v>
          </cell>
          <cell r="EM64">
            <v>0</v>
          </cell>
          <cell r="EN64">
            <v>149</v>
          </cell>
          <cell r="ES64">
            <v>0</v>
          </cell>
          <cell r="ET64">
            <v>2</v>
          </cell>
          <cell r="EV64">
            <v>0</v>
          </cell>
          <cell r="EW64">
            <v>149</v>
          </cell>
          <cell r="EY64">
            <v>78.794520547945211</v>
          </cell>
          <cell r="EZ64">
            <v>132</v>
          </cell>
          <cell r="FB64">
            <v>7.5746451297112092</v>
          </cell>
          <cell r="FC64">
            <v>5</v>
          </cell>
          <cell r="FD64">
            <v>5</v>
          </cell>
          <cell r="FF64">
            <v>0</v>
          </cell>
          <cell r="FG64">
            <v>3</v>
          </cell>
          <cell r="FI64">
            <v>0</v>
          </cell>
          <cell r="FJ64">
            <v>3</v>
          </cell>
          <cell r="HV64">
            <v>0</v>
          </cell>
          <cell r="HY64">
            <v>247</v>
          </cell>
        </row>
        <row r="65">
          <cell r="EJ65">
            <v>0</v>
          </cell>
          <cell r="EK65">
            <v>8</v>
          </cell>
          <cell r="EM65">
            <v>0</v>
          </cell>
          <cell r="EN65">
            <v>331</v>
          </cell>
          <cell r="ES65">
            <v>0</v>
          </cell>
          <cell r="ET65">
            <v>8</v>
          </cell>
          <cell r="EV65">
            <v>0</v>
          </cell>
          <cell r="EW65">
            <v>331</v>
          </cell>
          <cell r="EY65">
            <v>36.753424657534246</v>
          </cell>
          <cell r="EZ65">
            <v>101</v>
          </cell>
          <cell r="FB65">
            <v>6.5950292397660819</v>
          </cell>
          <cell r="FC65">
            <v>11</v>
          </cell>
          <cell r="FD65">
            <v>11</v>
          </cell>
          <cell r="FF65">
            <v>5</v>
          </cell>
          <cell r="FG65">
            <v>8</v>
          </cell>
          <cell r="FI65">
            <v>2</v>
          </cell>
          <cell r="FJ65">
            <v>8</v>
          </cell>
          <cell r="HY65">
            <v>372</v>
          </cell>
        </row>
        <row r="66">
          <cell r="EJ66">
            <v>0</v>
          </cell>
          <cell r="EK66">
            <v>3</v>
          </cell>
          <cell r="EM66">
            <v>0</v>
          </cell>
          <cell r="EN66">
            <v>442</v>
          </cell>
          <cell r="ES66">
            <v>0</v>
          </cell>
          <cell r="ET66">
            <v>3</v>
          </cell>
          <cell r="EV66">
            <v>0</v>
          </cell>
          <cell r="EW66">
            <v>442</v>
          </cell>
          <cell r="EY66">
            <v>47.821917808219176</v>
          </cell>
          <cell r="EZ66">
            <v>100</v>
          </cell>
          <cell r="FB66">
            <v>6.9731207289293851</v>
          </cell>
          <cell r="FC66">
            <v>2</v>
          </cell>
          <cell r="FD66">
            <v>3</v>
          </cell>
          <cell r="FF66">
            <v>2</v>
          </cell>
          <cell r="FG66">
            <v>9</v>
          </cell>
          <cell r="FI66">
            <v>0</v>
          </cell>
          <cell r="FJ66">
            <v>9</v>
          </cell>
          <cell r="HY66">
            <v>442</v>
          </cell>
        </row>
        <row r="67">
          <cell r="EJ67">
            <v>0</v>
          </cell>
          <cell r="EK67">
            <v>2</v>
          </cell>
          <cell r="EM67">
            <v>0</v>
          </cell>
          <cell r="EN67">
            <v>124</v>
          </cell>
          <cell r="ES67">
            <v>0</v>
          </cell>
          <cell r="ET67">
            <v>2</v>
          </cell>
          <cell r="EV67">
            <v>0</v>
          </cell>
          <cell r="EW67">
            <v>124</v>
          </cell>
          <cell r="EY67">
            <v>57.630136986301373</v>
          </cell>
          <cell r="EZ67">
            <v>92</v>
          </cell>
          <cell r="FB67">
            <v>8.0128824476650564</v>
          </cell>
          <cell r="FC67">
            <v>9</v>
          </cell>
          <cell r="FD67">
            <v>9</v>
          </cell>
          <cell r="FF67">
            <v>0</v>
          </cell>
          <cell r="FG67">
            <v>3</v>
          </cell>
          <cell r="FI67">
            <v>0</v>
          </cell>
          <cell r="FJ67">
            <v>3</v>
          </cell>
          <cell r="HY67">
            <v>450</v>
          </cell>
        </row>
        <row r="68">
          <cell r="EY68">
            <v>39.082191780821915</v>
          </cell>
          <cell r="EZ68">
            <v>100</v>
          </cell>
          <cell r="FB68">
            <v>6.8510552763819099</v>
          </cell>
          <cell r="FC68">
            <v>9</v>
          </cell>
          <cell r="FD68">
            <v>9</v>
          </cell>
          <cell r="FF68">
            <v>0</v>
          </cell>
          <cell r="FG68">
            <v>1</v>
          </cell>
          <cell r="FI68">
            <v>0</v>
          </cell>
          <cell r="FJ68">
            <v>1</v>
          </cell>
          <cell r="HY68">
            <v>428</v>
          </cell>
        </row>
        <row r="69">
          <cell r="EY69">
            <v>37.726027397260275</v>
          </cell>
          <cell r="EZ69">
            <v>100</v>
          </cell>
          <cell r="FB69">
            <v>7.8008277289187795</v>
          </cell>
          <cell r="FC69">
            <v>6</v>
          </cell>
          <cell r="FD69">
            <v>6</v>
          </cell>
          <cell r="FF69">
            <v>5</v>
          </cell>
          <cell r="FG69">
            <v>5</v>
          </cell>
          <cell r="FI69">
            <v>0</v>
          </cell>
          <cell r="FJ69">
            <v>5</v>
          </cell>
          <cell r="HY69">
            <v>450</v>
          </cell>
        </row>
        <row r="70">
          <cell r="EY70">
            <v>37.821917808219176</v>
          </cell>
          <cell r="EZ70">
            <v>100</v>
          </cell>
          <cell r="FB70">
            <v>7.3147121535181236</v>
          </cell>
          <cell r="FC70">
            <v>5</v>
          </cell>
          <cell r="FD70">
            <v>5</v>
          </cell>
          <cell r="FF70">
            <v>1</v>
          </cell>
          <cell r="FG70">
            <v>3</v>
          </cell>
          <cell r="FI70">
            <v>0</v>
          </cell>
          <cell r="FJ70">
            <v>3</v>
          </cell>
          <cell r="HY70">
            <v>221</v>
          </cell>
        </row>
        <row r="71">
          <cell r="EY71">
            <v>46.958904109589042</v>
          </cell>
          <cell r="EZ71">
            <v>75</v>
          </cell>
          <cell r="FB71">
            <v>7.865130890052356</v>
          </cell>
          <cell r="FC71">
            <v>5</v>
          </cell>
          <cell r="FD71">
            <v>5</v>
          </cell>
          <cell r="FF71">
            <v>3</v>
          </cell>
          <cell r="FG71">
            <v>6</v>
          </cell>
          <cell r="FI71">
            <v>1</v>
          </cell>
          <cell r="FJ71">
            <v>6</v>
          </cell>
          <cell r="HY71">
            <v>277</v>
          </cell>
        </row>
        <row r="72">
          <cell r="EY72">
            <v>15.58904109589041</v>
          </cell>
          <cell r="EZ72">
            <v>50</v>
          </cell>
          <cell r="FB72">
            <v>8.477769404672193</v>
          </cell>
          <cell r="FC72">
            <v>4</v>
          </cell>
          <cell r="FD72">
            <v>4</v>
          </cell>
          <cell r="FF72">
            <v>1</v>
          </cell>
          <cell r="FG72">
            <v>6</v>
          </cell>
          <cell r="FI72">
            <v>0</v>
          </cell>
          <cell r="FJ72">
            <v>6</v>
          </cell>
          <cell r="HY72">
            <v>164</v>
          </cell>
        </row>
        <row r="73">
          <cell r="EY73">
            <v>64</v>
          </cell>
          <cell r="EZ73">
            <v>250</v>
          </cell>
          <cell r="FB73">
            <v>6.9992932862190811</v>
          </cell>
          <cell r="FC73">
            <v>9</v>
          </cell>
          <cell r="FD73">
            <v>9</v>
          </cell>
          <cell r="FF73">
            <v>7</v>
          </cell>
          <cell r="FG73">
            <v>15</v>
          </cell>
          <cell r="FI73">
            <v>0</v>
          </cell>
          <cell r="FJ73">
            <v>15</v>
          </cell>
          <cell r="HY73">
            <v>482</v>
          </cell>
        </row>
        <row r="74">
          <cell r="EY74">
            <v>7.8630136986301373</v>
          </cell>
          <cell r="EZ74">
            <v>40</v>
          </cell>
          <cell r="FB74">
            <v>7.0509803921568626</v>
          </cell>
          <cell r="FC74">
            <v>3</v>
          </cell>
          <cell r="FD74">
            <v>3</v>
          </cell>
          <cell r="FF74">
            <v>1</v>
          </cell>
          <cell r="FG74">
            <v>1</v>
          </cell>
          <cell r="FI74">
            <v>0</v>
          </cell>
          <cell r="FJ74">
            <v>1</v>
          </cell>
          <cell r="HY74">
            <v>46</v>
          </cell>
        </row>
        <row r="75">
          <cell r="EY75">
            <v>78.397260273972606</v>
          </cell>
          <cell r="EZ75">
            <v>150</v>
          </cell>
          <cell r="FB75">
            <v>7.4448677722994177</v>
          </cell>
          <cell r="FC75">
            <v>5</v>
          </cell>
          <cell r="FD75">
            <v>5</v>
          </cell>
          <cell r="FF75">
            <v>4</v>
          </cell>
          <cell r="FG75">
            <v>9</v>
          </cell>
          <cell r="FI75">
            <v>0</v>
          </cell>
          <cell r="FJ75">
            <v>9</v>
          </cell>
          <cell r="HV75">
            <v>0</v>
          </cell>
          <cell r="HY75">
            <v>428</v>
          </cell>
        </row>
        <row r="76">
          <cell r="EY76">
            <v>29.534246575342465</v>
          </cell>
          <cell r="EZ76">
            <v>60</v>
          </cell>
          <cell r="FB76">
            <v>7.6421393841166934</v>
          </cell>
          <cell r="FC76">
            <v>3</v>
          </cell>
          <cell r="FD76">
            <v>3</v>
          </cell>
          <cell r="FF76">
            <v>1</v>
          </cell>
          <cell r="FG76">
            <v>5</v>
          </cell>
          <cell r="FI76">
            <v>0</v>
          </cell>
          <cell r="FJ76">
            <v>5</v>
          </cell>
          <cell r="HY76">
            <v>244</v>
          </cell>
        </row>
        <row r="77">
          <cell r="EY77">
            <v>35.767123287671232</v>
          </cell>
          <cell r="EZ77">
            <v>113</v>
          </cell>
          <cell r="FB77">
            <v>7.9960607765897578</v>
          </cell>
          <cell r="FC77">
            <v>2</v>
          </cell>
          <cell r="FD77">
            <v>2</v>
          </cell>
          <cell r="FF77">
            <v>5</v>
          </cell>
          <cell r="FG77">
            <v>5</v>
          </cell>
          <cell r="FI77">
            <v>0</v>
          </cell>
          <cell r="FJ77">
            <v>5</v>
          </cell>
          <cell r="HY77">
            <v>164</v>
          </cell>
        </row>
        <row r="78">
          <cell r="EY78">
            <v>0</v>
          </cell>
          <cell r="EZ78">
            <v>0</v>
          </cell>
          <cell r="FB78">
            <v>0</v>
          </cell>
          <cell r="FC78">
            <v>3</v>
          </cell>
          <cell r="FD78">
            <v>3</v>
          </cell>
          <cell r="FF78">
            <v>0</v>
          </cell>
          <cell r="FG78">
            <v>0</v>
          </cell>
          <cell r="FI78">
            <v>0</v>
          </cell>
          <cell r="FJ78">
            <v>0</v>
          </cell>
          <cell r="HY78">
            <v>107</v>
          </cell>
        </row>
        <row r="79">
          <cell r="EY79">
            <v>7.3835616438356162</v>
          </cell>
          <cell r="EZ79">
            <v>40</v>
          </cell>
          <cell r="FB79">
            <v>8.2608695652173907</v>
          </cell>
          <cell r="FC79">
            <v>3</v>
          </cell>
          <cell r="FD79">
            <v>3</v>
          </cell>
          <cell r="FF79">
            <v>0</v>
          </cell>
          <cell r="FG79">
            <v>0</v>
          </cell>
          <cell r="FI79">
            <v>0</v>
          </cell>
          <cell r="FJ79">
            <v>0</v>
          </cell>
          <cell r="HY79">
            <v>96</v>
          </cell>
        </row>
        <row r="80">
          <cell r="EY80">
            <v>10.273972602739725</v>
          </cell>
          <cell r="EZ80">
            <v>50</v>
          </cell>
          <cell r="FB80">
            <v>7.7763636363636364</v>
          </cell>
          <cell r="FC80">
            <v>4</v>
          </cell>
          <cell r="FD80">
            <v>4</v>
          </cell>
          <cell r="FF80">
            <v>0</v>
          </cell>
          <cell r="FG80">
            <v>0</v>
          </cell>
          <cell r="FI80">
            <v>0</v>
          </cell>
          <cell r="FJ80">
            <v>0</v>
          </cell>
          <cell r="HY80">
            <v>107</v>
          </cell>
        </row>
        <row r="81">
          <cell r="FB81">
            <v>7.6483074463946163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7">
          <cell r="E7">
            <v>15</v>
          </cell>
          <cell r="F7">
            <v>0</v>
          </cell>
          <cell r="G7">
            <v>0</v>
          </cell>
          <cell r="I7">
            <v>2073</v>
          </cell>
          <cell r="J7">
            <v>0</v>
          </cell>
          <cell r="K7">
            <v>0</v>
          </cell>
          <cell r="W7">
            <v>7</v>
          </cell>
          <cell r="X7">
            <v>5</v>
          </cell>
          <cell r="AC7">
            <v>623</v>
          </cell>
          <cell r="AD7">
            <v>897</v>
          </cell>
          <cell r="AE7">
            <v>0</v>
          </cell>
          <cell r="AF7">
            <v>0</v>
          </cell>
          <cell r="AG7">
            <v>0</v>
          </cell>
          <cell r="AK7">
            <v>2637</v>
          </cell>
        </row>
        <row r="8">
          <cell r="E8">
            <v>11</v>
          </cell>
          <cell r="F8">
            <v>0</v>
          </cell>
          <cell r="G8">
            <v>0</v>
          </cell>
          <cell r="I8">
            <v>2594</v>
          </cell>
          <cell r="J8">
            <v>0</v>
          </cell>
          <cell r="K8">
            <v>0</v>
          </cell>
          <cell r="W8">
            <v>3</v>
          </cell>
          <cell r="X8">
            <v>4</v>
          </cell>
          <cell r="Y8">
            <v>4</v>
          </cell>
          <cell r="Z8">
            <v>0</v>
          </cell>
          <cell r="AA8">
            <v>0</v>
          </cell>
          <cell r="AC8">
            <v>331</v>
          </cell>
          <cell r="AD8">
            <v>1550</v>
          </cell>
          <cell r="AE8">
            <v>1303</v>
          </cell>
          <cell r="AF8">
            <v>0</v>
          </cell>
          <cell r="AG8">
            <v>0</v>
          </cell>
          <cell r="AK8">
            <v>4190</v>
          </cell>
        </row>
        <row r="9">
          <cell r="E9">
            <v>10</v>
          </cell>
          <cell r="F9">
            <v>0</v>
          </cell>
          <cell r="G9">
            <v>0</v>
          </cell>
          <cell r="I9">
            <v>1789</v>
          </cell>
          <cell r="J9">
            <v>0</v>
          </cell>
          <cell r="K9">
            <v>0</v>
          </cell>
          <cell r="W9">
            <v>4</v>
          </cell>
          <cell r="X9">
            <v>3</v>
          </cell>
          <cell r="Y9">
            <v>0</v>
          </cell>
          <cell r="Z9">
            <v>0</v>
          </cell>
          <cell r="AA9">
            <v>0</v>
          </cell>
          <cell r="AC9">
            <v>624</v>
          </cell>
          <cell r="AD9">
            <v>706</v>
          </cell>
          <cell r="AK9">
            <v>2760</v>
          </cell>
        </row>
        <row r="10">
          <cell r="E10">
            <v>11</v>
          </cell>
          <cell r="F10">
            <v>0</v>
          </cell>
          <cell r="G10">
            <v>0</v>
          </cell>
          <cell r="I10">
            <v>1598</v>
          </cell>
          <cell r="J10">
            <v>0</v>
          </cell>
          <cell r="K10">
            <v>0</v>
          </cell>
          <cell r="W10">
            <v>2</v>
          </cell>
          <cell r="X10">
            <v>4</v>
          </cell>
          <cell r="Y10">
            <v>5</v>
          </cell>
          <cell r="Z10">
            <v>0</v>
          </cell>
          <cell r="AA10">
            <v>0</v>
          </cell>
          <cell r="AC10">
            <v>320</v>
          </cell>
          <cell r="AD10">
            <v>698</v>
          </cell>
          <cell r="AE10">
            <v>580</v>
          </cell>
          <cell r="AF10">
            <v>0</v>
          </cell>
          <cell r="AG10">
            <v>0</v>
          </cell>
          <cell r="AK10">
            <v>2278</v>
          </cell>
        </row>
        <row r="11">
          <cell r="E11">
            <v>12</v>
          </cell>
          <cell r="F11">
            <v>0</v>
          </cell>
          <cell r="G11">
            <v>0</v>
          </cell>
          <cell r="I11">
            <v>2797</v>
          </cell>
          <cell r="J11">
            <v>0</v>
          </cell>
          <cell r="K11">
            <v>0</v>
          </cell>
          <cell r="W11">
            <v>7</v>
          </cell>
          <cell r="X11">
            <v>4</v>
          </cell>
          <cell r="Y11">
            <v>1</v>
          </cell>
          <cell r="Z11">
            <v>0</v>
          </cell>
          <cell r="AA11">
            <v>0</v>
          </cell>
          <cell r="AC11">
            <v>1177</v>
          </cell>
          <cell r="AD11">
            <v>1218</v>
          </cell>
          <cell r="AE11">
            <v>402</v>
          </cell>
          <cell r="AF11">
            <v>0</v>
          </cell>
          <cell r="AG11">
            <v>0</v>
          </cell>
          <cell r="AK11">
            <v>4073</v>
          </cell>
        </row>
        <row r="12">
          <cell r="E12">
            <v>14</v>
          </cell>
          <cell r="F12">
            <v>0</v>
          </cell>
          <cell r="G12">
            <v>0</v>
          </cell>
          <cell r="I12">
            <v>3169</v>
          </cell>
          <cell r="J12">
            <v>0</v>
          </cell>
          <cell r="K12">
            <v>0</v>
          </cell>
          <cell r="W12">
            <v>2</v>
          </cell>
          <cell r="X12">
            <v>12</v>
          </cell>
          <cell r="Y12">
            <v>0</v>
          </cell>
          <cell r="Z12">
            <v>0</v>
          </cell>
          <cell r="AA12">
            <v>0</v>
          </cell>
          <cell r="AC12">
            <v>534</v>
          </cell>
          <cell r="AD12">
            <v>2635</v>
          </cell>
          <cell r="AK12">
            <v>5281</v>
          </cell>
        </row>
        <row r="13">
          <cell r="E13">
            <v>14</v>
          </cell>
          <cell r="F13">
            <v>0</v>
          </cell>
          <cell r="G13">
            <v>0</v>
          </cell>
          <cell r="I13">
            <v>2463</v>
          </cell>
          <cell r="J13">
            <v>0</v>
          </cell>
          <cell r="K13">
            <v>0</v>
          </cell>
          <cell r="W13">
            <v>1</v>
          </cell>
          <cell r="X13">
            <v>3</v>
          </cell>
          <cell r="Y13">
            <v>2</v>
          </cell>
          <cell r="Z13">
            <v>0</v>
          </cell>
          <cell r="AA13">
            <v>0</v>
          </cell>
          <cell r="AC13">
            <v>195</v>
          </cell>
          <cell r="AD13">
            <v>466</v>
          </cell>
          <cell r="AE13">
            <v>397</v>
          </cell>
          <cell r="AF13">
            <v>0</v>
          </cell>
          <cell r="AG13">
            <v>0</v>
          </cell>
          <cell r="AK13">
            <v>2556</v>
          </cell>
        </row>
        <row r="14">
          <cell r="E14">
            <v>17</v>
          </cell>
          <cell r="F14">
            <v>0</v>
          </cell>
          <cell r="G14">
            <v>0</v>
          </cell>
          <cell r="I14">
            <v>1536</v>
          </cell>
          <cell r="J14">
            <v>0</v>
          </cell>
          <cell r="K14">
            <v>0</v>
          </cell>
          <cell r="W14">
            <v>8</v>
          </cell>
          <cell r="X14">
            <v>3</v>
          </cell>
          <cell r="Y14">
            <v>5</v>
          </cell>
          <cell r="Z14">
            <v>0</v>
          </cell>
          <cell r="AA14">
            <v>0</v>
          </cell>
          <cell r="AC14">
            <v>686</v>
          </cell>
          <cell r="AD14">
            <v>337</v>
          </cell>
          <cell r="AE14">
            <v>471</v>
          </cell>
          <cell r="AF14">
            <v>0</v>
          </cell>
          <cell r="AG14">
            <v>0</v>
          </cell>
          <cell r="AK14">
            <v>1923</v>
          </cell>
        </row>
        <row r="15">
          <cell r="E15">
            <v>16</v>
          </cell>
          <cell r="F15">
            <v>0</v>
          </cell>
          <cell r="G15">
            <v>0</v>
          </cell>
          <cell r="I15">
            <v>2823</v>
          </cell>
          <cell r="J15">
            <v>0</v>
          </cell>
          <cell r="K15">
            <v>0</v>
          </cell>
          <cell r="W15">
            <v>7</v>
          </cell>
          <cell r="X15">
            <v>4</v>
          </cell>
          <cell r="Y15">
            <v>5</v>
          </cell>
          <cell r="Z15">
            <v>0</v>
          </cell>
          <cell r="AA15">
            <v>1</v>
          </cell>
          <cell r="AC15">
            <v>926</v>
          </cell>
          <cell r="AD15">
            <v>1022</v>
          </cell>
          <cell r="AE15">
            <v>875</v>
          </cell>
          <cell r="AF15">
            <v>0</v>
          </cell>
          <cell r="AG15">
            <v>624</v>
          </cell>
          <cell r="AK15">
            <v>5052</v>
          </cell>
        </row>
        <row r="16">
          <cell r="E16">
            <v>4</v>
          </cell>
          <cell r="F16">
            <v>0</v>
          </cell>
          <cell r="G16">
            <v>0</v>
          </cell>
          <cell r="I16">
            <v>423</v>
          </cell>
          <cell r="J16">
            <v>0</v>
          </cell>
          <cell r="K16">
            <v>0</v>
          </cell>
          <cell r="W16">
            <v>1</v>
          </cell>
          <cell r="X16">
            <v>1</v>
          </cell>
          <cell r="Y16">
            <v>1</v>
          </cell>
          <cell r="Z16">
            <v>0</v>
          </cell>
          <cell r="AA16">
            <v>0</v>
          </cell>
          <cell r="AC16">
            <v>72</v>
          </cell>
          <cell r="AD16">
            <v>191</v>
          </cell>
          <cell r="AE16">
            <v>122</v>
          </cell>
          <cell r="AF16">
            <v>0</v>
          </cell>
          <cell r="AG16">
            <v>0</v>
          </cell>
          <cell r="AK16">
            <v>757</v>
          </cell>
        </row>
        <row r="17">
          <cell r="E17">
            <v>9</v>
          </cell>
          <cell r="F17">
            <v>0</v>
          </cell>
          <cell r="G17">
            <v>0</v>
          </cell>
          <cell r="I17">
            <v>1168</v>
          </cell>
          <cell r="J17">
            <v>0</v>
          </cell>
          <cell r="K17">
            <v>0</v>
          </cell>
          <cell r="W17">
            <v>6</v>
          </cell>
          <cell r="X17">
            <v>3</v>
          </cell>
          <cell r="Y17">
            <v>0</v>
          </cell>
          <cell r="Z17">
            <v>0</v>
          </cell>
          <cell r="AA17">
            <v>0</v>
          </cell>
          <cell r="AC17">
            <v>721</v>
          </cell>
          <cell r="AD17">
            <v>447</v>
          </cell>
          <cell r="AE17">
            <v>0</v>
          </cell>
          <cell r="AF17">
            <v>0</v>
          </cell>
          <cell r="AG17">
            <v>0</v>
          </cell>
          <cell r="AK17">
            <v>1680</v>
          </cell>
        </row>
        <row r="18">
          <cell r="E18">
            <v>12</v>
          </cell>
          <cell r="F18">
            <v>0</v>
          </cell>
          <cell r="G18">
            <v>0</v>
          </cell>
          <cell r="I18">
            <v>1246</v>
          </cell>
          <cell r="J18">
            <v>0</v>
          </cell>
          <cell r="K18">
            <v>0</v>
          </cell>
          <cell r="W18">
            <v>4</v>
          </cell>
          <cell r="X18">
            <v>2</v>
          </cell>
          <cell r="Y18">
            <v>2</v>
          </cell>
          <cell r="Z18">
            <v>1</v>
          </cell>
          <cell r="AA18">
            <v>0</v>
          </cell>
          <cell r="AC18">
            <v>438</v>
          </cell>
          <cell r="AD18">
            <v>246</v>
          </cell>
          <cell r="AE18">
            <v>113</v>
          </cell>
          <cell r="AF18">
            <v>21</v>
          </cell>
          <cell r="AG18">
            <v>0</v>
          </cell>
          <cell r="AK18">
            <v>2239</v>
          </cell>
        </row>
        <row r="19">
          <cell r="E19">
            <v>13</v>
          </cell>
          <cell r="F19">
            <v>0</v>
          </cell>
          <cell r="G19">
            <v>0</v>
          </cell>
          <cell r="I19">
            <v>3144</v>
          </cell>
          <cell r="W19">
            <v>1</v>
          </cell>
          <cell r="X19">
            <v>2</v>
          </cell>
          <cell r="Y19">
            <v>0</v>
          </cell>
          <cell r="Z19">
            <v>0</v>
          </cell>
          <cell r="AA19">
            <v>0</v>
          </cell>
          <cell r="AC19">
            <v>378</v>
          </cell>
          <cell r="AD19">
            <v>742</v>
          </cell>
          <cell r="AE19">
            <v>0</v>
          </cell>
          <cell r="AF19">
            <v>0</v>
          </cell>
          <cell r="AG19">
            <v>0</v>
          </cell>
          <cell r="AK19">
            <v>3473</v>
          </cell>
        </row>
        <row r="20">
          <cell r="E20">
            <v>2</v>
          </cell>
          <cell r="F20">
            <v>6</v>
          </cell>
          <cell r="G20">
            <v>0</v>
          </cell>
          <cell r="I20">
            <v>357</v>
          </cell>
          <cell r="J20">
            <v>663</v>
          </cell>
          <cell r="K20">
            <v>0</v>
          </cell>
          <cell r="W20">
            <v>6</v>
          </cell>
          <cell r="X20">
            <v>2</v>
          </cell>
          <cell r="Y20">
            <v>0</v>
          </cell>
          <cell r="Z20">
            <v>0</v>
          </cell>
          <cell r="AA20">
            <v>0</v>
          </cell>
          <cell r="AC20">
            <v>663</v>
          </cell>
          <cell r="AD20">
            <v>357</v>
          </cell>
          <cell r="AK20">
            <v>1664</v>
          </cell>
        </row>
        <row r="21">
          <cell r="E21">
            <v>6</v>
          </cell>
          <cell r="F21">
            <v>0</v>
          </cell>
          <cell r="G21">
            <v>0</v>
          </cell>
          <cell r="I21">
            <v>628</v>
          </cell>
          <cell r="J21">
            <v>0</v>
          </cell>
          <cell r="K21">
            <v>0</v>
          </cell>
          <cell r="W21">
            <v>5</v>
          </cell>
          <cell r="X21">
            <v>1</v>
          </cell>
          <cell r="AC21">
            <v>323</v>
          </cell>
          <cell r="AD21">
            <v>305</v>
          </cell>
          <cell r="AK21">
            <v>1198</v>
          </cell>
        </row>
        <row r="22">
          <cell r="E22">
            <v>9</v>
          </cell>
          <cell r="F22">
            <v>0</v>
          </cell>
          <cell r="G22">
            <v>0</v>
          </cell>
          <cell r="I22">
            <v>1287</v>
          </cell>
          <cell r="J22">
            <v>0</v>
          </cell>
          <cell r="K22">
            <v>0</v>
          </cell>
          <cell r="W22">
            <v>4</v>
          </cell>
          <cell r="X22">
            <v>2</v>
          </cell>
          <cell r="Y22">
            <v>1</v>
          </cell>
          <cell r="Z22">
            <v>1</v>
          </cell>
          <cell r="AA22">
            <v>1</v>
          </cell>
          <cell r="AC22">
            <v>302</v>
          </cell>
          <cell r="AD22">
            <v>258</v>
          </cell>
          <cell r="AE22">
            <v>342</v>
          </cell>
          <cell r="AF22">
            <v>47</v>
          </cell>
          <cell r="AG22">
            <v>338</v>
          </cell>
          <cell r="AK22">
            <v>1801</v>
          </cell>
        </row>
        <row r="23">
          <cell r="E23">
            <v>5</v>
          </cell>
          <cell r="F23">
            <v>0</v>
          </cell>
          <cell r="G23">
            <v>0</v>
          </cell>
          <cell r="I23">
            <v>1059</v>
          </cell>
          <cell r="J23">
            <v>0</v>
          </cell>
          <cell r="K23">
            <v>0</v>
          </cell>
          <cell r="W23">
            <v>3</v>
          </cell>
          <cell r="X23">
            <v>1</v>
          </cell>
          <cell r="Y23">
            <v>1</v>
          </cell>
          <cell r="Z23">
            <v>0</v>
          </cell>
          <cell r="AA23">
            <v>0</v>
          </cell>
          <cell r="AC23">
            <v>740</v>
          </cell>
          <cell r="AD23">
            <v>125</v>
          </cell>
          <cell r="AE23">
            <v>194</v>
          </cell>
          <cell r="AF23">
            <v>0</v>
          </cell>
          <cell r="AG23">
            <v>0</v>
          </cell>
          <cell r="AK23">
            <v>1470</v>
          </cell>
        </row>
        <row r="24">
          <cell r="E24">
            <v>8</v>
          </cell>
          <cell r="F24">
            <v>0</v>
          </cell>
          <cell r="G24">
            <v>0</v>
          </cell>
          <cell r="I24">
            <v>1040</v>
          </cell>
          <cell r="J24">
            <v>0</v>
          </cell>
          <cell r="K24">
            <v>0</v>
          </cell>
          <cell r="W24">
            <v>0</v>
          </cell>
          <cell r="X24">
            <v>3</v>
          </cell>
          <cell r="Y24">
            <v>4</v>
          </cell>
          <cell r="Z24">
            <v>2</v>
          </cell>
          <cell r="AA24">
            <v>0</v>
          </cell>
          <cell r="AC24">
            <v>0</v>
          </cell>
          <cell r="AD24">
            <v>464</v>
          </cell>
          <cell r="AE24">
            <v>476</v>
          </cell>
          <cell r="AF24">
            <v>382</v>
          </cell>
          <cell r="AG24">
            <v>0</v>
          </cell>
          <cell r="AK24">
            <v>1991</v>
          </cell>
        </row>
        <row r="25">
          <cell r="E25">
            <v>8</v>
          </cell>
          <cell r="F25">
            <v>0</v>
          </cell>
          <cell r="G25">
            <v>0</v>
          </cell>
          <cell r="I25">
            <v>857</v>
          </cell>
          <cell r="J25">
            <v>0</v>
          </cell>
          <cell r="K25">
            <v>0</v>
          </cell>
          <cell r="AK25">
            <v>1493</v>
          </cell>
        </row>
        <row r="26">
          <cell r="E26">
            <v>3</v>
          </cell>
          <cell r="F26">
            <v>2</v>
          </cell>
          <cell r="G26">
            <v>0</v>
          </cell>
          <cell r="I26">
            <v>322</v>
          </cell>
          <cell r="J26">
            <v>199</v>
          </cell>
          <cell r="K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K26">
            <v>799</v>
          </cell>
        </row>
        <row r="27">
          <cell r="E27">
            <v>6</v>
          </cell>
          <cell r="F27">
            <v>0</v>
          </cell>
          <cell r="G27">
            <v>0</v>
          </cell>
          <cell r="I27">
            <v>861</v>
          </cell>
          <cell r="J27">
            <v>0</v>
          </cell>
          <cell r="K27">
            <v>0</v>
          </cell>
          <cell r="W27">
            <v>1</v>
          </cell>
          <cell r="X27">
            <v>3</v>
          </cell>
          <cell r="Y27">
            <v>2</v>
          </cell>
          <cell r="Z27">
            <v>0</v>
          </cell>
          <cell r="AA27">
            <v>2</v>
          </cell>
          <cell r="AC27">
            <v>106</v>
          </cell>
          <cell r="AD27">
            <v>466</v>
          </cell>
          <cell r="AE27">
            <v>195</v>
          </cell>
          <cell r="AF27">
            <v>0</v>
          </cell>
          <cell r="AG27">
            <v>664</v>
          </cell>
          <cell r="AK27">
            <v>2514</v>
          </cell>
        </row>
        <row r="28">
          <cell r="E28">
            <v>6</v>
          </cell>
          <cell r="F28">
            <v>0</v>
          </cell>
          <cell r="G28">
            <v>0</v>
          </cell>
          <cell r="I28">
            <v>830</v>
          </cell>
          <cell r="J28">
            <v>0</v>
          </cell>
          <cell r="K28">
            <v>0</v>
          </cell>
          <cell r="AK28">
            <v>1194</v>
          </cell>
        </row>
        <row r="29">
          <cell r="E29">
            <v>6</v>
          </cell>
          <cell r="F29">
            <v>0</v>
          </cell>
          <cell r="G29">
            <v>0</v>
          </cell>
          <cell r="I29">
            <v>754</v>
          </cell>
          <cell r="J29">
            <v>0</v>
          </cell>
          <cell r="K29">
            <v>0</v>
          </cell>
          <cell r="W29">
            <v>4</v>
          </cell>
          <cell r="X29">
            <v>2</v>
          </cell>
          <cell r="AC29">
            <v>440</v>
          </cell>
          <cell r="AD29">
            <v>314</v>
          </cell>
          <cell r="AK29">
            <v>1195</v>
          </cell>
        </row>
        <row r="30">
          <cell r="E30">
            <v>3</v>
          </cell>
          <cell r="F30">
            <v>1</v>
          </cell>
          <cell r="I30">
            <v>252</v>
          </cell>
          <cell r="J30">
            <v>453</v>
          </cell>
          <cell r="K30">
            <v>0</v>
          </cell>
          <cell r="W30">
            <v>3</v>
          </cell>
          <cell r="X30">
            <v>2</v>
          </cell>
          <cell r="Y30">
            <v>0</v>
          </cell>
          <cell r="Z30">
            <v>0</v>
          </cell>
          <cell r="AA30">
            <v>0</v>
          </cell>
          <cell r="AC30">
            <v>691</v>
          </cell>
          <cell r="AD30">
            <v>287</v>
          </cell>
          <cell r="AK30">
            <v>1921</v>
          </cell>
        </row>
        <row r="31">
          <cell r="E31">
            <v>12</v>
          </cell>
          <cell r="F31">
            <v>0</v>
          </cell>
          <cell r="G31">
            <v>0</v>
          </cell>
          <cell r="I31">
            <v>2185</v>
          </cell>
          <cell r="K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K31">
            <v>1890</v>
          </cell>
        </row>
        <row r="32">
          <cell r="E32">
            <v>4</v>
          </cell>
          <cell r="F32">
            <v>0</v>
          </cell>
          <cell r="G32">
            <v>0</v>
          </cell>
          <cell r="I32">
            <v>698</v>
          </cell>
          <cell r="J32">
            <v>0</v>
          </cell>
          <cell r="K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K32">
            <v>1232</v>
          </cell>
        </row>
        <row r="33">
          <cell r="E33">
            <v>5</v>
          </cell>
          <cell r="F33">
            <v>0</v>
          </cell>
          <cell r="G33">
            <v>0</v>
          </cell>
          <cell r="I33">
            <v>1374</v>
          </cell>
          <cell r="J33">
            <v>0</v>
          </cell>
          <cell r="K33">
            <v>0</v>
          </cell>
          <cell r="W33">
            <v>5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C33">
            <v>1374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K33">
            <v>2546</v>
          </cell>
        </row>
        <row r="34">
          <cell r="E34">
            <v>9</v>
          </cell>
          <cell r="F34">
            <v>0</v>
          </cell>
          <cell r="G34">
            <v>0</v>
          </cell>
          <cell r="I34">
            <v>902</v>
          </cell>
          <cell r="J34">
            <v>0</v>
          </cell>
          <cell r="K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K34">
            <v>1500</v>
          </cell>
        </row>
        <row r="35">
          <cell r="E35">
            <v>7</v>
          </cell>
          <cell r="F35">
            <v>0</v>
          </cell>
          <cell r="G35">
            <v>0</v>
          </cell>
          <cell r="I35">
            <v>891</v>
          </cell>
          <cell r="J35">
            <v>0</v>
          </cell>
          <cell r="K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K35">
            <v>1169</v>
          </cell>
        </row>
        <row r="36">
          <cell r="E36">
            <v>14</v>
          </cell>
          <cell r="F36">
            <v>0</v>
          </cell>
          <cell r="G36">
            <v>0</v>
          </cell>
          <cell r="I36">
            <v>2442</v>
          </cell>
          <cell r="J36">
            <v>0</v>
          </cell>
          <cell r="K36">
            <v>0</v>
          </cell>
          <cell r="W36">
            <v>5</v>
          </cell>
          <cell r="X36">
            <v>4</v>
          </cell>
          <cell r="Y36">
            <v>0</v>
          </cell>
          <cell r="Z36">
            <v>0</v>
          </cell>
          <cell r="AA36">
            <v>0</v>
          </cell>
          <cell r="AC36">
            <v>936</v>
          </cell>
          <cell r="AD36">
            <v>702</v>
          </cell>
          <cell r="AE36">
            <v>0</v>
          </cell>
          <cell r="AF36">
            <v>0</v>
          </cell>
          <cell r="AG36">
            <v>0</v>
          </cell>
          <cell r="AK36">
            <v>3524</v>
          </cell>
        </row>
        <row r="37">
          <cell r="E37">
            <v>7</v>
          </cell>
          <cell r="F37">
            <v>0</v>
          </cell>
          <cell r="G37">
            <v>0</v>
          </cell>
          <cell r="I37">
            <v>560</v>
          </cell>
          <cell r="J37">
            <v>0</v>
          </cell>
          <cell r="K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K37">
            <v>948</v>
          </cell>
        </row>
        <row r="38">
          <cell r="E38">
            <v>12</v>
          </cell>
          <cell r="F38">
            <v>0</v>
          </cell>
          <cell r="G38">
            <v>0</v>
          </cell>
          <cell r="I38">
            <v>1268</v>
          </cell>
          <cell r="J38">
            <v>0</v>
          </cell>
          <cell r="K38">
            <v>0</v>
          </cell>
          <cell r="W38">
            <v>6</v>
          </cell>
          <cell r="X38">
            <v>2</v>
          </cell>
          <cell r="Y38">
            <v>3</v>
          </cell>
          <cell r="Z38">
            <v>0</v>
          </cell>
          <cell r="AA38">
            <v>0</v>
          </cell>
          <cell r="AC38">
            <v>567</v>
          </cell>
          <cell r="AD38">
            <v>284</v>
          </cell>
          <cell r="AE38">
            <v>294</v>
          </cell>
          <cell r="AF38">
            <v>0</v>
          </cell>
          <cell r="AG38">
            <v>0</v>
          </cell>
          <cell r="AK38">
            <v>2592</v>
          </cell>
        </row>
        <row r="39">
          <cell r="E39">
            <v>5</v>
          </cell>
          <cell r="F39">
            <v>0</v>
          </cell>
          <cell r="G39">
            <v>0</v>
          </cell>
          <cell r="I39">
            <v>959</v>
          </cell>
          <cell r="J39">
            <v>0</v>
          </cell>
          <cell r="K39">
            <v>0</v>
          </cell>
          <cell r="W39">
            <v>2</v>
          </cell>
          <cell r="X39">
            <v>1</v>
          </cell>
          <cell r="AC39">
            <v>345</v>
          </cell>
          <cell r="AD39">
            <v>211</v>
          </cell>
          <cell r="AK39">
            <v>1452</v>
          </cell>
        </row>
        <row r="40">
          <cell r="E40">
            <v>8</v>
          </cell>
          <cell r="F40">
            <v>4</v>
          </cell>
          <cell r="G40">
            <v>0</v>
          </cell>
          <cell r="I40">
            <v>906</v>
          </cell>
          <cell r="J40">
            <v>456</v>
          </cell>
          <cell r="K40">
            <v>0</v>
          </cell>
          <cell r="W40">
            <v>0</v>
          </cell>
          <cell r="X40">
            <v>4</v>
          </cell>
          <cell r="Y40">
            <v>0</v>
          </cell>
          <cell r="Z40">
            <v>0</v>
          </cell>
          <cell r="AA40">
            <v>0</v>
          </cell>
          <cell r="AC40">
            <v>0</v>
          </cell>
          <cell r="AD40">
            <v>456</v>
          </cell>
          <cell r="AE40">
            <v>0</v>
          </cell>
          <cell r="AF40">
            <v>0</v>
          </cell>
          <cell r="AG40">
            <v>0</v>
          </cell>
          <cell r="AK40">
            <v>2323</v>
          </cell>
        </row>
        <row r="41">
          <cell r="E41">
            <v>2</v>
          </cell>
          <cell r="F41">
            <v>0</v>
          </cell>
          <cell r="G41">
            <v>0</v>
          </cell>
          <cell r="I41">
            <v>333</v>
          </cell>
          <cell r="J41">
            <v>0</v>
          </cell>
          <cell r="K41">
            <v>0</v>
          </cell>
          <cell r="W41">
            <v>0</v>
          </cell>
          <cell r="X41">
            <v>1</v>
          </cell>
          <cell r="Y41">
            <v>1</v>
          </cell>
          <cell r="AC41">
            <v>0</v>
          </cell>
          <cell r="AD41">
            <v>181</v>
          </cell>
          <cell r="AE41">
            <v>152</v>
          </cell>
          <cell r="AF41">
            <v>0</v>
          </cell>
          <cell r="AG41">
            <v>0</v>
          </cell>
          <cell r="AK41">
            <v>982</v>
          </cell>
        </row>
        <row r="42">
          <cell r="E42">
            <v>6</v>
          </cell>
          <cell r="F42">
            <v>0</v>
          </cell>
          <cell r="G42">
            <v>0</v>
          </cell>
          <cell r="I42">
            <v>1310</v>
          </cell>
          <cell r="J42">
            <v>0</v>
          </cell>
          <cell r="K42">
            <v>0</v>
          </cell>
          <cell r="W42">
            <v>3</v>
          </cell>
          <cell r="X42">
            <v>2</v>
          </cell>
          <cell r="Y42">
            <v>0</v>
          </cell>
          <cell r="Z42">
            <v>0</v>
          </cell>
          <cell r="AA42">
            <v>0</v>
          </cell>
          <cell r="AC42">
            <v>467</v>
          </cell>
          <cell r="AD42">
            <v>662</v>
          </cell>
          <cell r="AE42">
            <v>0</v>
          </cell>
          <cell r="AF42">
            <v>0</v>
          </cell>
          <cell r="AG42">
            <v>0</v>
          </cell>
          <cell r="AK42">
            <v>2257</v>
          </cell>
        </row>
        <row r="43">
          <cell r="E43">
            <v>8</v>
          </cell>
          <cell r="F43">
            <v>0</v>
          </cell>
          <cell r="G43">
            <v>0</v>
          </cell>
          <cell r="I43">
            <v>1290</v>
          </cell>
          <cell r="J43">
            <v>0</v>
          </cell>
          <cell r="K43">
            <v>0</v>
          </cell>
          <cell r="W43">
            <v>4</v>
          </cell>
          <cell r="X43">
            <v>4</v>
          </cell>
          <cell r="Y43">
            <v>2</v>
          </cell>
          <cell r="Z43">
            <v>0</v>
          </cell>
          <cell r="AA43">
            <v>0</v>
          </cell>
          <cell r="AC43">
            <v>296</v>
          </cell>
          <cell r="AD43">
            <v>579</v>
          </cell>
          <cell r="AE43">
            <v>478</v>
          </cell>
          <cell r="AF43">
            <v>0</v>
          </cell>
          <cell r="AG43">
            <v>0</v>
          </cell>
          <cell r="AK43">
            <v>1975</v>
          </cell>
        </row>
        <row r="44">
          <cell r="E44">
            <v>9</v>
          </cell>
          <cell r="F44">
            <v>0</v>
          </cell>
          <cell r="G44">
            <v>0</v>
          </cell>
          <cell r="I44">
            <v>2485</v>
          </cell>
          <cell r="J44">
            <v>0</v>
          </cell>
          <cell r="K44">
            <v>0</v>
          </cell>
          <cell r="W44">
            <v>6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C44">
            <v>1153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K44">
            <v>3871</v>
          </cell>
        </row>
        <row r="45">
          <cell r="E45">
            <v>9</v>
          </cell>
          <cell r="F45">
            <v>0</v>
          </cell>
          <cell r="G45">
            <v>0</v>
          </cell>
          <cell r="I45">
            <v>1771</v>
          </cell>
          <cell r="J45">
            <v>0</v>
          </cell>
          <cell r="K45">
            <v>0</v>
          </cell>
          <cell r="W45">
            <v>4</v>
          </cell>
          <cell r="X45">
            <v>2</v>
          </cell>
          <cell r="Y45">
            <v>2</v>
          </cell>
          <cell r="Z45">
            <v>0</v>
          </cell>
          <cell r="AA45">
            <v>0</v>
          </cell>
          <cell r="AC45">
            <v>836</v>
          </cell>
          <cell r="AD45">
            <v>425</v>
          </cell>
          <cell r="AE45">
            <v>359</v>
          </cell>
          <cell r="AF45">
            <v>0</v>
          </cell>
          <cell r="AG45">
            <v>0</v>
          </cell>
          <cell r="AK45">
            <v>2269</v>
          </cell>
        </row>
        <row r="46">
          <cell r="E46">
            <v>10</v>
          </cell>
          <cell r="F46">
            <v>0</v>
          </cell>
          <cell r="G46">
            <v>0</v>
          </cell>
          <cell r="I46">
            <v>1142</v>
          </cell>
          <cell r="J46">
            <v>0</v>
          </cell>
          <cell r="K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K46">
            <v>1181</v>
          </cell>
        </row>
        <row r="47">
          <cell r="E47">
            <v>5</v>
          </cell>
          <cell r="F47">
            <v>0</v>
          </cell>
          <cell r="G47">
            <v>0</v>
          </cell>
          <cell r="I47">
            <v>1168</v>
          </cell>
          <cell r="J47">
            <v>0</v>
          </cell>
          <cell r="K47">
            <v>0</v>
          </cell>
          <cell r="W47">
            <v>2</v>
          </cell>
          <cell r="X47">
            <v>0</v>
          </cell>
          <cell r="Y47">
            <v>1</v>
          </cell>
          <cell r="Z47">
            <v>0</v>
          </cell>
          <cell r="AA47">
            <v>0</v>
          </cell>
          <cell r="AC47">
            <v>260</v>
          </cell>
          <cell r="AD47">
            <v>0</v>
          </cell>
          <cell r="AE47">
            <v>439</v>
          </cell>
          <cell r="AK47">
            <v>1848</v>
          </cell>
        </row>
        <row r="48">
          <cell r="E48">
            <v>3</v>
          </cell>
          <cell r="F48">
            <v>0</v>
          </cell>
          <cell r="G48">
            <v>0</v>
          </cell>
          <cell r="I48">
            <v>490</v>
          </cell>
          <cell r="J48">
            <v>0</v>
          </cell>
          <cell r="K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K48">
            <v>939</v>
          </cell>
        </row>
        <row r="49">
          <cell r="E49">
            <v>10</v>
          </cell>
          <cell r="F49">
            <v>2</v>
          </cell>
          <cell r="I49">
            <v>1048</v>
          </cell>
          <cell r="J49">
            <v>141</v>
          </cell>
          <cell r="K49">
            <v>0</v>
          </cell>
          <cell r="W49">
            <v>4</v>
          </cell>
          <cell r="X49">
            <v>5</v>
          </cell>
          <cell r="Y49">
            <v>0</v>
          </cell>
          <cell r="Z49">
            <v>0</v>
          </cell>
          <cell r="AA49">
            <v>0</v>
          </cell>
          <cell r="AC49">
            <v>253</v>
          </cell>
          <cell r="AD49">
            <v>555</v>
          </cell>
          <cell r="AK49">
            <v>1477</v>
          </cell>
        </row>
        <row r="50">
          <cell r="E50">
            <v>4</v>
          </cell>
          <cell r="F50">
            <v>0</v>
          </cell>
          <cell r="G50">
            <v>0</v>
          </cell>
          <cell r="I50">
            <v>559</v>
          </cell>
          <cell r="J50">
            <v>0</v>
          </cell>
          <cell r="K50">
            <v>0</v>
          </cell>
          <cell r="W50">
            <v>1</v>
          </cell>
          <cell r="X50">
            <v>2</v>
          </cell>
          <cell r="Y50">
            <v>1</v>
          </cell>
          <cell r="Z50">
            <v>0</v>
          </cell>
          <cell r="AA50">
            <v>0</v>
          </cell>
          <cell r="AC50">
            <v>70</v>
          </cell>
          <cell r="AD50">
            <v>351</v>
          </cell>
          <cell r="AE50">
            <v>138</v>
          </cell>
          <cell r="AF50">
            <v>0</v>
          </cell>
          <cell r="AG50">
            <v>0</v>
          </cell>
          <cell r="AK50">
            <v>439</v>
          </cell>
        </row>
        <row r="51">
          <cell r="E51">
            <v>5</v>
          </cell>
          <cell r="F51">
            <v>0</v>
          </cell>
          <cell r="G51">
            <v>0</v>
          </cell>
          <cell r="I51">
            <v>1284</v>
          </cell>
          <cell r="J51">
            <v>0</v>
          </cell>
          <cell r="K51">
            <v>0</v>
          </cell>
          <cell r="W51">
            <v>4</v>
          </cell>
          <cell r="X51">
            <v>1</v>
          </cell>
          <cell r="Y51">
            <v>0</v>
          </cell>
          <cell r="Z51">
            <v>0</v>
          </cell>
          <cell r="AA51">
            <v>0</v>
          </cell>
          <cell r="AC51">
            <v>1039</v>
          </cell>
          <cell r="AD51">
            <v>245</v>
          </cell>
          <cell r="AE51">
            <v>0</v>
          </cell>
          <cell r="AF51">
            <v>0</v>
          </cell>
          <cell r="AG51">
            <v>0</v>
          </cell>
          <cell r="AK51">
            <v>3306</v>
          </cell>
        </row>
        <row r="52">
          <cell r="E52">
            <v>6</v>
          </cell>
          <cell r="F52">
            <v>0</v>
          </cell>
          <cell r="G52">
            <v>0</v>
          </cell>
          <cell r="I52">
            <v>1431</v>
          </cell>
          <cell r="J52">
            <v>0</v>
          </cell>
          <cell r="K52">
            <v>0</v>
          </cell>
          <cell r="W52">
            <v>2</v>
          </cell>
          <cell r="X52">
            <v>2</v>
          </cell>
          <cell r="Y52">
            <v>0</v>
          </cell>
          <cell r="Z52">
            <v>0</v>
          </cell>
          <cell r="AA52">
            <v>2</v>
          </cell>
          <cell r="AC52">
            <v>342</v>
          </cell>
          <cell r="AD52">
            <v>489</v>
          </cell>
          <cell r="AE52">
            <v>0</v>
          </cell>
          <cell r="AF52">
            <v>0</v>
          </cell>
          <cell r="AG52">
            <v>600</v>
          </cell>
          <cell r="AK52">
            <v>2747</v>
          </cell>
        </row>
        <row r="53">
          <cell r="E53">
            <v>8</v>
          </cell>
          <cell r="F53">
            <v>0</v>
          </cell>
          <cell r="G53">
            <v>0</v>
          </cell>
          <cell r="I53">
            <v>824</v>
          </cell>
          <cell r="J53">
            <v>0</v>
          </cell>
          <cell r="K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K53">
            <v>1295</v>
          </cell>
        </row>
        <row r="54">
          <cell r="E54">
            <v>8</v>
          </cell>
          <cell r="F54">
            <v>0</v>
          </cell>
          <cell r="G54">
            <v>0</v>
          </cell>
          <cell r="I54">
            <v>1401</v>
          </cell>
          <cell r="J54">
            <v>0</v>
          </cell>
          <cell r="K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K54">
            <v>1668</v>
          </cell>
        </row>
        <row r="55">
          <cell r="E55">
            <v>2</v>
          </cell>
          <cell r="F55">
            <v>0</v>
          </cell>
          <cell r="G55">
            <v>0</v>
          </cell>
          <cell r="I55">
            <v>522</v>
          </cell>
          <cell r="J55">
            <v>0</v>
          </cell>
          <cell r="K55">
            <v>0</v>
          </cell>
          <cell r="W55">
            <v>2</v>
          </cell>
          <cell r="X55">
            <v>1</v>
          </cell>
          <cell r="Y55">
            <v>1</v>
          </cell>
          <cell r="Z55">
            <v>0</v>
          </cell>
          <cell r="AA55">
            <v>0</v>
          </cell>
          <cell r="AC55">
            <v>494</v>
          </cell>
          <cell r="AD55">
            <v>193</v>
          </cell>
          <cell r="AE55">
            <v>162</v>
          </cell>
          <cell r="AF55">
            <v>0</v>
          </cell>
          <cell r="AG55">
            <v>0</v>
          </cell>
          <cell r="AK55">
            <v>1346</v>
          </cell>
        </row>
        <row r="56">
          <cell r="E56">
            <v>4</v>
          </cell>
          <cell r="F56">
            <v>0</v>
          </cell>
          <cell r="G56">
            <v>0</v>
          </cell>
          <cell r="I56">
            <v>1154</v>
          </cell>
          <cell r="J56">
            <v>0</v>
          </cell>
          <cell r="K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K56">
            <v>1645</v>
          </cell>
        </row>
        <row r="57">
          <cell r="E57">
            <v>6</v>
          </cell>
          <cell r="F57">
            <v>0</v>
          </cell>
          <cell r="G57">
            <v>0</v>
          </cell>
          <cell r="I57">
            <v>944</v>
          </cell>
          <cell r="J57">
            <v>0</v>
          </cell>
          <cell r="K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K57">
            <v>1514</v>
          </cell>
        </row>
        <row r="58">
          <cell r="E58">
            <v>5</v>
          </cell>
          <cell r="F58">
            <v>0</v>
          </cell>
          <cell r="G58">
            <v>0</v>
          </cell>
          <cell r="I58">
            <v>534</v>
          </cell>
          <cell r="J58">
            <v>0</v>
          </cell>
          <cell r="K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K58">
            <v>940</v>
          </cell>
        </row>
        <row r="59">
          <cell r="E59">
            <v>8</v>
          </cell>
          <cell r="F59">
            <v>0</v>
          </cell>
          <cell r="G59">
            <v>0</v>
          </cell>
          <cell r="I59">
            <v>1012</v>
          </cell>
          <cell r="J59">
            <v>0</v>
          </cell>
          <cell r="K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K59">
            <v>937</v>
          </cell>
        </row>
        <row r="60">
          <cell r="E60">
            <v>8</v>
          </cell>
          <cell r="F60">
            <v>0</v>
          </cell>
          <cell r="G60">
            <v>0</v>
          </cell>
          <cell r="I60">
            <v>836</v>
          </cell>
          <cell r="J60">
            <v>0</v>
          </cell>
          <cell r="K60">
            <v>0</v>
          </cell>
          <cell r="W60">
            <v>0</v>
          </cell>
          <cell r="X60">
            <v>4</v>
          </cell>
          <cell r="Y60">
            <v>2</v>
          </cell>
          <cell r="Z60">
            <v>0</v>
          </cell>
          <cell r="AA60">
            <v>0</v>
          </cell>
          <cell r="AC60">
            <v>0</v>
          </cell>
          <cell r="AD60">
            <v>425</v>
          </cell>
          <cell r="AE60">
            <v>309</v>
          </cell>
          <cell r="AF60">
            <v>0</v>
          </cell>
          <cell r="AG60">
            <v>0</v>
          </cell>
          <cell r="AK60">
            <v>1195</v>
          </cell>
        </row>
        <row r="61">
          <cell r="E61">
            <v>4</v>
          </cell>
          <cell r="F61">
            <v>0</v>
          </cell>
          <cell r="G61">
            <v>0</v>
          </cell>
          <cell r="I61">
            <v>848</v>
          </cell>
          <cell r="J61">
            <v>0</v>
          </cell>
          <cell r="K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K61">
            <v>560</v>
          </cell>
        </row>
        <row r="62">
          <cell r="E62">
            <v>4</v>
          </cell>
          <cell r="F62">
            <v>0</v>
          </cell>
          <cell r="G62">
            <v>0</v>
          </cell>
          <cell r="I62">
            <v>963</v>
          </cell>
          <cell r="J62">
            <v>0</v>
          </cell>
          <cell r="K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K62">
            <v>1368</v>
          </cell>
        </row>
        <row r="63">
          <cell r="E63">
            <v>5</v>
          </cell>
          <cell r="F63">
            <v>0</v>
          </cell>
          <cell r="G63">
            <v>0</v>
          </cell>
          <cell r="I63">
            <v>324</v>
          </cell>
          <cell r="J63">
            <v>0</v>
          </cell>
          <cell r="K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K63">
            <v>667</v>
          </cell>
        </row>
        <row r="64">
          <cell r="E64">
            <v>4</v>
          </cell>
          <cell r="F64">
            <v>0</v>
          </cell>
          <cell r="G64">
            <v>0</v>
          </cell>
          <cell r="I64">
            <v>819</v>
          </cell>
          <cell r="J64">
            <v>0</v>
          </cell>
          <cell r="K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K64">
            <v>531</v>
          </cell>
        </row>
        <row r="65">
          <cell r="E65">
            <v>4</v>
          </cell>
          <cell r="F65">
            <v>3</v>
          </cell>
          <cell r="G65">
            <v>0</v>
          </cell>
          <cell r="I65">
            <v>688</v>
          </cell>
          <cell r="J65">
            <v>416</v>
          </cell>
          <cell r="K65">
            <v>0</v>
          </cell>
          <cell r="W65">
            <v>3</v>
          </cell>
          <cell r="X65">
            <v>2</v>
          </cell>
          <cell r="Y65">
            <v>1</v>
          </cell>
          <cell r="Z65">
            <v>0</v>
          </cell>
          <cell r="AA65">
            <v>0</v>
          </cell>
          <cell r="AC65">
            <v>416</v>
          </cell>
          <cell r="AD65">
            <v>374</v>
          </cell>
          <cell r="AE65">
            <v>35</v>
          </cell>
          <cell r="AF65">
            <v>0</v>
          </cell>
          <cell r="AG65">
            <v>0</v>
          </cell>
          <cell r="AK65">
            <v>1861</v>
          </cell>
        </row>
        <row r="66">
          <cell r="E66">
            <v>2</v>
          </cell>
          <cell r="F66">
            <v>0</v>
          </cell>
          <cell r="G66">
            <v>0</v>
          </cell>
          <cell r="I66">
            <v>256</v>
          </cell>
          <cell r="J66">
            <v>0</v>
          </cell>
          <cell r="K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K66">
            <v>724</v>
          </cell>
        </row>
        <row r="67">
          <cell r="E67">
            <v>0</v>
          </cell>
          <cell r="F67">
            <v>2</v>
          </cell>
          <cell r="G67">
            <v>0</v>
          </cell>
          <cell r="I67">
            <v>0</v>
          </cell>
          <cell r="J67">
            <v>361</v>
          </cell>
          <cell r="K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K67">
            <v>363</v>
          </cell>
        </row>
        <row r="68">
          <cell r="E68">
            <v>0</v>
          </cell>
          <cell r="F68">
            <v>0</v>
          </cell>
          <cell r="G68">
            <v>0</v>
          </cell>
          <cell r="I68">
            <v>0</v>
          </cell>
          <cell r="J68">
            <v>0</v>
          </cell>
          <cell r="K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K68">
            <v>247</v>
          </cell>
        </row>
        <row r="69">
          <cell r="E69">
            <v>0</v>
          </cell>
          <cell r="F69">
            <v>0</v>
          </cell>
          <cell r="G69">
            <v>0</v>
          </cell>
          <cell r="I69">
            <v>0</v>
          </cell>
          <cell r="J69">
            <v>0</v>
          </cell>
          <cell r="K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K69">
            <v>372</v>
          </cell>
        </row>
        <row r="70">
          <cell r="E70">
            <v>0</v>
          </cell>
          <cell r="F70">
            <v>0</v>
          </cell>
          <cell r="G70">
            <v>0</v>
          </cell>
          <cell r="I70">
            <v>0</v>
          </cell>
          <cell r="J70">
            <v>0</v>
          </cell>
          <cell r="K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K70">
            <v>308</v>
          </cell>
        </row>
        <row r="71">
          <cell r="E71">
            <v>0</v>
          </cell>
          <cell r="F71">
            <v>0</v>
          </cell>
          <cell r="G71">
            <v>0</v>
          </cell>
          <cell r="I71">
            <v>0</v>
          </cell>
          <cell r="J71">
            <v>0</v>
          </cell>
          <cell r="K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K71">
            <v>450</v>
          </cell>
        </row>
        <row r="72">
          <cell r="AK72">
            <v>428</v>
          </cell>
        </row>
        <row r="73">
          <cell r="AK73">
            <v>450</v>
          </cell>
        </row>
        <row r="74">
          <cell r="AK74">
            <v>221</v>
          </cell>
        </row>
        <row r="75">
          <cell r="AK75">
            <v>277</v>
          </cell>
        </row>
        <row r="76">
          <cell r="AK76">
            <v>164</v>
          </cell>
        </row>
        <row r="77">
          <cell r="AK77">
            <v>482</v>
          </cell>
        </row>
        <row r="78">
          <cell r="AK78">
            <v>46</v>
          </cell>
        </row>
        <row r="79">
          <cell r="AK79">
            <v>428</v>
          </cell>
        </row>
        <row r="80">
          <cell r="AK80">
            <v>244</v>
          </cell>
        </row>
        <row r="81">
          <cell r="AK81">
            <v>164</v>
          </cell>
        </row>
        <row r="82">
          <cell r="AK82">
            <v>107</v>
          </cell>
        </row>
        <row r="83">
          <cell r="AK83">
            <v>96</v>
          </cell>
        </row>
        <row r="84">
          <cell r="AK84">
            <v>107</v>
          </cell>
        </row>
      </sheetData>
      <sheetData sheetId="12"/>
      <sheetData sheetId="13">
        <row r="7">
          <cell r="C7">
            <v>0</v>
          </cell>
          <cell r="D7">
            <v>0</v>
          </cell>
          <cell r="E7">
            <v>0</v>
          </cell>
          <cell r="F7">
            <v>11</v>
          </cell>
          <cell r="G7">
            <v>0</v>
          </cell>
          <cell r="H7">
            <v>8</v>
          </cell>
          <cell r="J7">
            <v>7</v>
          </cell>
          <cell r="K7">
            <v>19</v>
          </cell>
          <cell r="L7">
            <v>0</v>
          </cell>
          <cell r="M7">
            <v>0</v>
          </cell>
          <cell r="O7">
            <v>45</v>
          </cell>
        </row>
        <row r="8">
          <cell r="C8">
            <v>1</v>
          </cell>
          <cell r="D8">
            <v>13</v>
          </cell>
          <cell r="E8">
            <v>7</v>
          </cell>
          <cell r="F8">
            <v>80</v>
          </cell>
          <cell r="G8">
            <v>0</v>
          </cell>
          <cell r="H8">
            <v>34</v>
          </cell>
          <cell r="J8">
            <v>0</v>
          </cell>
          <cell r="K8">
            <v>24</v>
          </cell>
          <cell r="L8">
            <v>0</v>
          </cell>
          <cell r="M8">
            <v>0</v>
          </cell>
          <cell r="O8">
            <v>159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38</v>
          </cell>
          <cell r="G9">
            <v>0</v>
          </cell>
          <cell r="H9">
            <v>17</v>
          </cell>
          <cell r="J9">
            <v>0</v>
          </cell>
          <cell r="K9">
            <v>24</v>
          </cell>
          <cell r="L9">
            <v>1</v>
          </cell>
          <cell r="M9">
            <v>0</v>
          </cell>
          <cell r="O9">
            <v>80</v>
          </cell>
        </row>
        <row r="10">
          <cell r="F10">
            <v>25</v>
          </cell>
          <cell r="G10">
            <v>0</v>
          </cell>
          <cell r="H10">
            <v>11</v>
          </cell>
          <cell r="J10">
            <v>2</v>
          </cell>
          <cell r="K10">
            <v>20</v>
          </cell>
          <cell r="L10">
            <v>0</v>
          </cell>
          <cell r="M10">
            <v>0</v>
          </cell>
          <cell r="O10">
            <v>58</v>
          </cell>
        </row>
        <row r="11">
          <cell r="F11">
            <v>18</v>
          </cell>
          <cell r="G11">
            <v>0</v>
          </cell>
          <cell r="H11">
            <v>30</v>
          </cell>
          <cell r="J11">
            <v>1</v>
          </cell>
          <cell r="K11">
            <v>73</v>
          </cell>
          <cell r="L11">
            <v>3</v>
          </cell>
          <cell r="M11">
            <v>4</v>
          </cell>
          <cell r="O11">
            <v>129</v>
          </cell>
        </row>
        <row r="12">
          <cell r="C12">
            <v>0</v>
          </cell>
          <cell r="D12">
            <v>1</v>
          </cell>
          <cell r="E12">
            <v>0</v>
          </cell>
          <cell r="F12">
            <v>78</v>
          </cell>
          <cell r="G12">
            <v>11</v>
          </cell>
          <cell r="H12">
            <v>12</v>
          </cell>
          <cell r="J12">
            <v>0</v>
          </cell>
          <cell r="K12">
            <v>51</v>
          </cell>
          <cell r="L12">
            <v>2</v>
          </cell>
          <cell r="M12">
            <v>2</v>
          </cell>
          <cell r="O12">
            <v>157</v>
          </cell>
        </row>
        <row r="13">
          <cell r="F13">
            <v>40</v>
          </cell>
          <cell r="J13">
            <v>1</v>
          </cell>
          <cell r="K13">
            <v>16</v>
          </cell>
          <cell r="O13">
            <v>57</v>
          </cell>
        </row>
        <row r="14">
          <cell r="F14">
            <v>11</v>
          </cell>
          <cell r="G14">
            <v>8</v>
          </cell>
          <cell r="H14">
            <v>12</v>
          </cell>
          <cell r="J14">
            <v>5</v>
          </cell>
          <cell r="K14">
            <v>19</v>
          </cell>
          <cell r="O14">
            <v>55</v>
          </cell>
        </row>
        <row r="15">
          <cell r="F15">
            <v>63</v>
          </cell>
          <cell r="G15">
            <v>0</v>
          </cell>
          <cell r="H15">
            <v>12</v>
          </cell>
          <cell r="K15">
            <v>56</v>
          </cell>
          <cell r="L15">
            <v>0</v>
          </cell>
          <cell r="M15">
            <v>1</v>
          </cell>
          <cell r="O15">
            <v>132</v>
          </cell>
        </row>
        <row r="16">
          <cell r="F16">
            <v>2</v>
          </cell>
          <cell r="G16">
            <v>0</v>
          </cell>
          <cell r="H16">
            <v>1</v>
          </cell>
          <cell r="J16">
            <v>0</v>
          </cell>
          <cell r="K16">
            <v>13</v>
          </cell>
          <cell r="L16">
            <v>1</v>
          </cell>
          <cell r="M16">
            <v>0</v>
          </cell>
          <cell r="O16">
            <v>17</v>
          </cell>
        </row>
        <row r="17">
          <cell r="E17">
            <v>9</v>
          </cell>
          <cell r="F17">
            <v>0</v>
          </cell>
          <cell r="G17">
            <v>0</v>
          </cell>
          <cell r="H17">
            <v>24</v>
          </cell>
          <cell r="K17">
            <v>16</v>
          </cell>
          <cell r="O17">
            <v>49</v>
          </cell>
        </row>
        <row r="18">
          <cell r="C18">
            <v>0</v>
          </cell>
          <cell r="D18">
            <v>6</v>
          </cell>
          <cell r="E18">
            <v>0</v>
          </cell>
          <cell r="F18">
            <v>23</v>
          </cell>
          <cell r="G18">
            <v>0</v>
          </cell>
          <cell r="H18">
            <v>17</v>
          </cell>
          <cell r="J18">
            <v>0</v>
          </cell>
          <cell r="K18">
            <v>37</v>
          </cell>
          <cell r="L18">
            <v>0</v>
          </cell>
          <cell r="M18">
            <v>0</v>
          </cell>
          <cell r="O18">
            <v>83</v>
          </cell>
        </row>
        <row r="19">
          <cell r="E19">
            <v>0</v>
          </cell>
          <cell r="F19">
            <v>31</v>
          </cell>
          <cell r="G19">
            <v>7</v>
          </cell>
          <cell r="H19">
            <v>17</v>
          </cell>
          <cell r="J19">
            <v>0</v>
          </cell>
          <cell r="K19">
            <v>27</v>
          </cell>
          <cell r="L19">
            <v>0</v>
          </cell>
          <cell r="M19">
            <v>1</v>
          </cell>
          <cell r="O19">
            <v>83</v>
          </cell>
        </row>
        <row r="20">
          <cell r="F20">
            <v>25</v>
          </cell>
          <cell r="H20">
            <v>8</v>
          </cell>
          <cell r="K20">
            <v>8</v>
          </cell>
          <cell r="L20">
            <v>1</v>
          </cell>
          <cell r="O20">
            <v>42</v>
          </cell>
        </row>
        <row r="21">
          <cell r="F21">
            <v>10</v>
          </cell>
          <cell r="K21">
            <v>12</v>
          </cell>
          <cell r="L21">
            <v>2</v>
          </cell>
          <cell r="M21">
            <v>1</v>
          </cell>
          <cell r="O21">
            <v>25</v>
          </cell>
        </row>
        <row r="22">
          <cell r="C22">
            <v>0</v>
          </cell>
          <cell r="D22">
            <v>0</v>
          </cell>
          <cell r="E22">
            <v>0</v>
          </cell>
          <cell r="F22">
            <v>10</v>
          </cell>
          <cell r="G22">
            <v>0</v>
          </cell>
          <cell r="H22">
            <v>9</v>
          </cell>
          <cell r="J22">
            <v>4</v>
          </cell>
          <cell r="K22">
            <v>16</v>
          </cell>
          <cell r="L22">
            <v>2</v>
          </cell>
          <cell r="M22">
            <v>0</v>
          </cell>
          <cell r="O22">
            <v>41</v>
          </cell>
        </row>
        <row r="23">
          <cell r="H23">
            <v>2</v>
          </cell>
          <cell r="K23">
            <v>37</v>
          </cell>
          <cell r="O23">
            <v>39</v>
          </cell>
        </row>
        <row r="24">
          <cell r="D24">
            <v>8</v>
          </cell>
          <cell r="F24">
            <v>7</v>
          </cell>
          <cell r="H24">
            <v>18</v>
          </cell>
          <cell r="K24">
            <v>16</v>
          </cell>
          <cell r="L24">
            <v>4</v>
          </cell>
          <cell r="M24">
            <v>1</v>
          </cell>
          <cell r="O24">
            <v>54</v>
          </cell>
        </row>
        <row r="25">
          <cell r="C25">
            <v>0</v>
          </cell>
          <cell r="D25">
            <v>0</v>
          </cell>
          <cell r="E25">
            <v>0</v>
          </cell>
          <cell r="F25">
            <v>20</v>
          </cell>
          <cell r="G25">
            <v>0</v>
          </cell>
          <cell r="H25">
            <v>5</v>
          </cell>
          <cell r="J25">
            <v>3</v>
          </cell>
          <cell r="K25">
            <v>8</v>
          </cell>
          <cell r="L25">
            <v>0</v>
          </cell>
          <cell r="M25">
            <v>0</v>
          </cell>
          <cell r="O25">
            <v>36</v>
          </cell>
        </row>
        <row r="26">
          <cell r="F26">
            <v>17</v>
          </cell>
          <cell r="G26">
            <v>0</v>
          </cell>
          <cell r="H26">
            <v>8</v>
          </cell>
          <cell r="J26">
            <v>0</v>
          </cell>
          <cell r="K26">
            <v>6</v>
          </cell>
          <cell r="L26">
            <v>1</v>
          </cell>
          <cell r="O26">
            <v>32</v>
          </cell>
        </row>
        <row r="27">
          <cell r="F27">
            <v>53</v>
          </cell>
          <cell r="J27">
            <v>5</v>
          </cell>
          <cell r="K27">
            <v>13</v>
          </cell>
          <cell r="L27">
            <v>0</v>
          </cell>
          <cell r="M27">
            <v>1</v>
          </cell>
          <cell r="O27">
            <v>72</v>
          </cell>
        </row>
        <row r="28">
          <cell r="F28">
            <v>14</v>
          </cell>
          <cell r="G28">
            <v>0</v>
          </cell>
          <cell r="H28">
            <v>5</v>
          </cell>
          <cell r="J28">
            <v>0</v>
          </cell>
          <cell r="K28">
            <v>4</v>
          </cell>
          <cell r="O28">
            <v>23</v>
          </cell>
        </row>
        <row r="29">
          <cell r="F29">
            <v>6</v>
          </cell>
          <cell r="G29">
            <v>0</v>
          </cell>
          <cell r="H29">
            <v>3</v>
          </cell>
          <cell r="J29">
            <v>0</v>
          </cell>
          <cell r="K29">
            <v>9</v>
          </cell>
          <cell r="L29">
            <v>1</v>
          </cell>
          <cell r="M29">
            <v>0</v>
          </cell>
          <cell r="O29">
            <v>19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13</v>
          </cell>
          <cell r="G30">
            <v>0</v>
          </cell>
          <cell r="H30">
            <v>10</v>
          </cell>
          <cell r="J30">
            <v>0</v>
          </cell>
          <cell r="K30">
            <v>14</v>
          </cell>
          <cell r="L30">
            <v>0</v>
          </cell>
          <cell r="M30">
            <v>1</v>
          </cell>
          <cell r="O30">
            <v>38</v>
          </cell>
        </row>
        <row r="31">
          <cell r="F31">
            <v>66</v>
          </cell>
          <cell r="G31">
            <v>0</v>
          </cell>
          <cell r="H31">
            <v>5</v>
          </cell>
          <cell r="J31">
            <v>1</v>
          </cell>
          <cell r="K31">
            <v>22</v>
          </cell>
          <cell r="L31">
            <v>0</v>
          </cell>
          <cell r="M31">
            <v>0</v>
          </cell>
          <cell r="O31">
            <v>94</v>
          </cell>
        </row>
        <row r="32">
          <cell r="F32">
            <v>3</v>
          </cell>
          <cell r="H32">
            <v>6</v>
          </cell>
          <cell r="K32">
            <v>11</v>
          </cell>
          <cell r="O32">
            <v>20</v>
          </cell>
        </row>
        <row r="33">
          <cell r="F33">
            <v>8</v>
          </cell>
          <cell r="G33">
            <v>0</v>
          </cell>
          <cell r="H33">
            <v>13</v>
          </cell>
          <cell r="J33">
            <v>1</v>
          </cell>
          <cell r="K33">
            <v>21</v>
          </cell>
          <cell r="L33">
            <v>1</v>
          </cell>
          <cell r="M33">
            <v>0</v>
          </cell>
          <cell r="O33">
            <v>44</v>
          </cell>
        </row>
        <row r="34">
          <cell r="C34">
            <v>0</v>
          </cell>
          <cell r="F34">
            <v>3</v>
          </cell>
          <cell r="G34">
            <v>0</v>
          </cell>
          <cell r="H34">
            <v>20</v>
          </cell>
          <cell r="K34">
            <v>5</v>
          </cell>
          <cell r="O34">
            <v>28</v>
          </cell>
        </row>
        <row r="35">
          <cell r="C35">
            <v>0</v>
          </cell>
          <cell r="D35">
            <v>2</v>
          </cell>
          <cell r="E35">
            <v>0</v>
          </cell>
          <cell r="F35">
            <v>10</v>
          </cell>
          <cell r="G35">
            <v>0</v>
          </cell>
          <cell r="H35">
            <v>8</v>
          </cell>
          <cell r="J35">
            <v>0</v>
          </cell>
          <cell r="K35">
            <v>9</v>
          </cell>
          <cell r="L35">
            <v>1</v>
          </cell>
          <cell r="M35">
            <v>0</v>
          </cell>
          <cell r="O35">
            <v>30</v>
          </cell>
        </row>
        <row r="36">
          <cell r="C36">
            <v>0</v>
          </cell>
          <cell r="D36">
            <v>0</v>
          </cell>
          <cell r="E36">
            <v>2</v>
          </cell>
          <cell r="F36">
            <v>30</v>
          </cell>
          <cell r="G36">
            <v>0</v>
          </cell>
          <cell r="H36">
            <v>35</v>
          </cell>
          <cell r="J36">
            <v>0</v>
          </cell>
          <cell r="K36">
            <v>21</v>
          </cell>
          <cell r="L36">
            <v>2</v>
          </cell>
          <cell r="M36">
            <v>0</v>
          </cell>
          <cell r="O36">
            <v>90</v>
          </cell>
        </row>
        <row r="37">
          <cell r="F37">
            <v>15</v>
          </cell>
          <cell r="G37">
            <v>0</v>
          </cell>
          <cell r="H37">
            <v>10</v>
          </cell>
          <cell r="J37">
            <v>0</v>
          </cell>
          <cell r="K37">
            <v>11</v>
          </cell>
          <cell r="L37">
            <v>0</v>
          </cell>
          <cell r="M37">
            <v>0</v>
          </cell>
          <cell r="O37">
            <v>36</v>
          </cell>
        </row>
        <row r="38">
          <cell r="F38">
            <v>41</v>
          </cell>
          <cell r="G38">
            <v>0</v>
          </cell>
          <cell r="H38">
            <v>16</v>
          </cell>
          <cell r="J38">
            <v>3</v>
          </cell>
          <cell r="K38">
            <v>20</v>
          </cell>
          <cell r="O38">
            <v>80</v>
          </cell>
        </row>
        <row r="39">
          <cell r="F39">
            <v>5</v>
          </cell>
          <cell r="G39">
            <v>3</v>
          </cell>
          <cell r="H39">
            <v>6</v>
          </cell>
          <cell r="J39">
            <v>0</v>
          </cell>
          <cell r="K39">
            <v>16</v>
          </cell>
          <cell r="L39">
            <v>0</v>
          </cell>
          <cell r="M39">
            <v>0</v>
          </cell>
          <cell r="O39">
            <v>30</v>
          </cell>
        </row>
        <row r="40">
          <cell r="F40">
            <v>35</v>
          </cell>
          <cell r="G40">
            <v>0</v>
          </cell>
          <cell r="H40">
            <v>1</v>
          </cell>
          <cell r="J40">
            <v>0</v>
          </cell>
          <cell r="K40">
            <v>21</v>
          </cell>
          <cell r="L40">
            <v>0</v>
          </cell>
          <cell r="M40">
            <v>0</v>
          </cell>
          <cell r="O40">
            <v>57</v>
          </cell>
        </row>
        <row r="41">
          <cell r="F41">
            <v>6</v>
          </cell>
          <cell r="G41">
            <v>1</v>
          </cell>
          <cell r="H41">
            <v>5</v>
          </cell>
          <cell r="J41">
            <v>0</v>
          </cell>
          <cell r="K41">
            <v>21</v>
          </cell>
          <cell r="L41">
            <v>1</v>
          </cell>
          <cell r="M41">
            <v>0</v>
          </cell>
          <cell r="O41">
            <v>34</v>
          </cell>
        </row>
        <row r="42">
          <cell r="E42">
            <v>1</v>
          </cell>
          <cell r="F42">
            <v>2</v>
          </cell>
          <cell r="G42">
            <v>0</v>
          </cell>
          <cell r="H42">
            <v>4</v>
          </cell>
          <cell r="J42">
            <v>3</v>
          </cell>
          <cell r="K42">
            <v>37</v>
          </cell>
          <cell r="L42">
            <v>2</v>
          </cell>
          <cell r="M42">
            <v>6</v>
          </cell>
          <cell r="O42">
            <v>55</v>
          </cell>
        </row>
        <row r="43">
          <cell r="F43">
            <v>13</v>
          </cell>
          <cell r="H43">
            <v>6</v>
          </cell>
          <cell r="K43">
            <v>36</v>
          </cell>
          <cell r="O43">
            <v>55</v>
          </cell>
        </row>
        <row r="44">
          <cell r="C44">
            <v>0</v>
          </cell>
          <cell r="D44">
            <v>0</v>
          </cell>
          <cell r="E44">
            <v>2</v>
          </cell>
          <cell r="F44">
            <v>51</v>
          </cell>
          <cell r="G44">
            <v>0</v>
          </cell>
          <cell r="H44">
            <v>0</v>
          </cell>
          <cell r="J44">
            <v>0</v>
          </cell>
          <cell r="K44">
            <v>27</v>
          </cell>
          <cell r="L44">
            <v>0</v>
          </cell>
          <cell r="M44">
            <v>0</v>
          </cell>
          <cell r="O44">
            <v>80</v>
          </cell>
        </row>
        <row r="45">
          <cell r="C45">
            <v>0</v>
          </cell>
          <cell r="D45">
            <v>0</v>
          </cell>
          <cell r="E45">
            <v>1</v>
          </cell>
          <cell r="F45">
            <v>10</v>
          </cell>
          <cell r="G45">
            <v>0</v>
          </cell>
          <cell r="H45">
            <v>27</v>
          </cell>
          <cell r="J45">
            <v>0</v>
          </cell>
          <cell r="K45">
            <v>20</v>
          </cell>
          <cell r="L45">
            <v>0</v>
          </cell>
          <cell r="M45">
            <v>0</v>
          </cell>
          <cell r="O45">
            <v>58</v>
          </cell>
        </row>
        <row r="46">
          <cell r="F46">
            <v>23</v>
          </cell>
          <cell r="G46">
            <v>0</v>
          </cell>
          <cell r="H46">
            <v>1</v>
          </cell>
          <cell r="J46">
            <v>0</v>
          </cell>
          <cell r="K46">
            <v>9</v>
          </cell>
          <cell r="L46">
            <v>0</v>
          </cell>
          <cell r="M46">
            <v>0</v>
          </cell>
          <cell r="O46">
            <v>33</v>
          </cell>
        </row>
        <row r="47">
          <cell r="F47">
            <v>19</v>
          </cell>
          <cell r="G47">
            <v>0</v>
          </cell>
          <cell r="H47">
            <v>11</v>
          </cell>
          <cell r="J47">
            <v>1</v>
          </cell>
          <cell r="K47">
            <v>8</v>
          </cell>
          <cell r="L47">
            <v>2</v>
          </cell>
          <cell r="M47">
            <v>0</v>
          </cell>
          <cell r="O47">
            <v>41</v>
          </cell>
        </row>
        <row r="48">
          <cell r="C48">
            <v>0</v>
          </cell>
          <cell r="D48">
            <v>2</v>
          </cell>
          <cell r="E48">
            <v>1</v>
          </cell>
          <cell r="F48">
            <v>12</v>
          </cell>
          <cell r="G48">
            <v>0</v>
          </cell>
          <cell r="H48">
            <v>4</v>
          </cell>
          <cell r="J48">
            <v>3</v>
          </cell>
          <cell r="K48">
            <v>16</v>
          </cell>
          <cell r="L48">
            <v>1</v>
          </cell>
          <cell r="M48">
            <v>0</v>
          </cell>
          <cell r="O48">
            <v>39</v>
          </cell>
        </row>
        <row r="49">
          <cell r="C49">
            <v>0</v>
          </cell>
          <cell r="D49">
            <v>2</v>
          </cell>
          <cell r="E49">
            <v>3</v>
          </cell>
          <cell r="F49">
            <v>7</v>
          </cell>
          <cell r="J49">
            <v>0</v>
          </cell>
          <cell r="K49">
            <v>26</v>
          </cell>
          <cell r="O49">
            <v>38</v>
          </cell>
        </row>
        <row r="50">
          <cell r="H50">
            <v>9</v>
          </cell>
          <cell r="K50">
            <v>10</v>
          </cell>
          <cell r="O50">
            <v>19</v>
          </cell>
        </row>
        <row r="51">
          <cell r="F51">
            <v>10</v>
          </cell>
          <cell r="G51">
            <v>0</v>
          </cell>
          <cell r="H51">
            <v>26</v>
          </cell>
          <cell r="J51">
            <v>2</v>
          </cell>
          <cell r="K51">
            <v>18</v>
          </cell>
          <cell r="L51">
            <v>2</v>
          </cell>
          <cell r="M51">
            <v>3</v>
          </cell>
          <cell r="O51">
            <v>61</v>
          </cell>
        </row>
        <row r="52">
          <cell r="F52">
            <v>31</v>
          </cell>
          <cell r="G52">
            <v>0</v>
          </cell>
          <cell r="H52">
            <v>10</v>
          </cell>
          <cell r="J52">
            <v>0</v>
          </cell>
          <cell r="K52">
            <v>42</v>
          </cell>
          <cell r="L52">
            <v>2</v>
          </cell>
          <cell r="M52">
            <v>0</v>
          </cell>
          <cell r="O52">
            <v>85</v>
          </cell>
        </row>
        <row r="53">
          <cell r="D53">
            <v>1</v>
          </cell>
          <cell r="E53">
            <v>1</v>
          </cell>
          <cell r="F53">
            <v>20</v>
          </cell>
          <cell r="K53">
            <v>4</v>
          </cell>
          <cell r="O53">
            <v>26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18</v>
          </cell>
          <cell r="G54">
            <v>0</v>
          </cell>
          <cell r="H54">
            <v>0</v>
          </cell>
          <cell r="J54">
            <v>2</v>
          </cell>
          <cell r="K54">
            <v>15</v>
          </cell>
          <cell r="L54">
            <v>0</v>
          </cell>
          <cell r="M54">
            <v>0</v>
          </cell>
          <cell r="O54">
            <v>35</v>
          </cell>
        </row>
        <row r="55">
          <cell r="E55">
            <v>1</v>
          </cell>
          <cell r="F55">
            <v>11</v>
          </cell>
          <cell r="G55">
            <v>0</v>
          </cell>
          <cell r="H55">
            <v>5</v>
          </cell>
          <cell r="J55">
            <v>0</v>
          </cell>
          <cell r="K55">
            <v>4</v>
          </cell>
          <cell r="O55">
            <v>21</v>
          </cell>
        </row>
        <row r="56">
          <cell r="C56">
            <v>0</v>
          </cell>
          <cell r="D56">
            <v>0</v>
          </cell>
          <cell r="E56">
            <v>1</v>
          </cell>
          <cell r="F56">
            <v>11</v>
          </cell>
          <cell r="G56">
            <v>0</v>
          </cell>
          <cell r="H56">
            <v>13</v>
          </cell>
          <cell r="J56">
            <v>0</v>
          </cell>
          <cell r="K56">
            <v>19</v>
          </cell>
          <cell r="L56">
            <v>4</v>
          </cell>
          <cell r="M56">
            <v>1</v>
          </cell>
          <cell r="O56">
            <v>49</v>
          </cell>
        </row>
        <row r="57">
          <cell r="E57">
            <v>1</v>
          </cell>
          <cell r="F57">
            <v>16</v>
          </cell>
          <cell r="G57">
            <v>0</v>
          </cell>
          <cell r="H57">
            <v>8</v>
          </cell>
          <cell r="J57">
            <v>0</v>
          </cell>
          <cell r="K57">
            <v>2</v>
          </cell>
          <cell r="L57">
            <v>0</v>
          </cell>
          <cell r="M57">
            <v>0</v>
          </cell>
          <cell r="O57">
            <v>27</v>
          </cell>
        </row>
        <row r="58">
          <cell r="C58">
            <v>0</v>
          </cell>
          <cell r="D58">
            <v>0</v>
          </cell>
          <cell r="E58">
            <v>0</v>
          </cell>
          <cell r="F58">
            <v>18</v>
          </cell>
          <cell r="G58">
            <v>0</v>
          </cell>
          <cell r="H58">
            <v>1</v>
          </cell>
          <cell r="J58">
            <v>0</v>
          </cell>
          <cell r="K58">
            <v>5</v>
          </cell>
          <cell r="L58">
            <v>0</v>
          </cell>
          <cell r="M58">
            <v>0</v>
          </cell>
          <cell r="O58">
            <v>24</v>
          </cell>
        </row>
        <row r="59">
          <cell r="F59">
            <v>1</v>
          </cell>
          <cell r="G59">
            <v>0</v>
          </cell>
          <cell r="H59">
            <v>12</v>
          </cell>
          <cell r="J59">
            <v>5</v>
          </cell>
          <cell r="K59">
            <v>11</v>
          </cell>
          <cell r="L59">
            <v>0</v>
          </cell>
          <cell r="M59">
            <v>0</v>
          </cell>
          <cell r="O59">
            <v>29</v>
          </cell>
        </row>
        <row r="60">
          <cell r="F60">
            <v>14</v>
          </cell>
          <cell r="G60">
            <v>0</v>
          </cell>
          <cell r="H60">
            <v>6</v>
          </cell>
          <cell r="J60">
            <v>0</v>
          </cell>
          <cell r="K60">
            <v>7</v>
          </cell>
          <cell r="L60">
            <v>0</v>
          </cell>
          <cell r="M60">
            <v>1</v>
          </cell>
          <cell r="O60">
            <v>28</v>
          </cell>
        </row>
        <row r="61">
          <cell r="C61">
            <v>0</v>
          </cell>
          <cell r="D61">
            <v>1</v>
          </cell>
          <cell r="G61">
            <v>1</v>
          </cell>
          <cell r="H61">
            <v>32</v>
          </cell>
          <cell r="J61">
            <v>10</v>
          </cell>
          <cell r="O61">
            <v>44</v>
          </cell>
        </row>
        <row r="62">
          <cell r="F62">
            <v>4</v>
          </cell>
          <cell r="G62">
            <v>0</v>
          </cell>
          <cell r="H62">
            <v>4</v>
          </cell>
          <cell r="J62">
            <v>7</v>
          </cell>
          <cell r="K62">
            <v>0</v>
          </cell>
          <cell r="L62">
            <v>0</v>
          </cell>
          <cell r="M62">
            <v>0</v>
          </cell>
          <cell r="O62">
            <v>15</v>
          </cell>
        </row>
        <row r="63">
          <cell r="F63">
            <v>1</v>
          </cell>
          <cell r="G63">
            <v>0</v>
          </cell>
          <cell r="H63">
            <v>5</v>
          </cell>
          <cell r="J63">
            <v>0</v>
          </cell>
          <cell r="K63">
            <v>7</v>
          </cell>
          <cell r="L63">
            <v>0</v>
          </cell>
          <cell r="M63">
            <v>0</v>
          </cell>
          <cell r="O63">
            <v>13</v>
          </cell>
        </row>
        <row r="64">
          <cell r="C64">
            <v>0</v>
          </cell>
          <cell r="D64">
            <v>4</v>
          </cell>
          <cell r="E64">
            <v>0</v>
          </cell>
          <cell r="F64">
            <v>18</v>
          </cell>
          <cell r="G64">
            <v>0</v>
          </cell>
          <cell r="H64">
            <v>3</v>
          </cell>
          <cell r="J64">
            <v>6</v>
          </cell>
          <cell r="O64">
            <v>31</v>
          </cell>
        </row>
        <row r="65">
          <cell r="C65">
            <v>0</v>
          </cell>
          <cell r="D65">
            <v>1</v>
          </cell>
          <cell r="E65">
            <v>1</v>
          </cell>
          <cell r="F65">
            <v>20</v>
          </cell>
          <cell r="G65">
            <v>0</v>
          </cell>
          <cell r="H65">
            <v>5</v>
          </cell>
          <cell r="J65">
            <v>0</v>
          </cell>
          <cell r="K65">
            <v>5</v>
          </cell>
          <cell r="L65">
            <v>0</v>
          </cell>
          <cell r="M65">
            <v>2</v>
          </cell>
          <cell r="O65">
            <v>34</v>
          </cell>
        </row>
        <row r="66">
          <cell r="C66">
            <v>0</v>
          </cell>
          <cell r="D66">
            <v>0</v>
          </cell>
          <cell r="E66">
            <v>5</v>
          </cell>
          <cell r="F66">
            <v>12</v>
          </cell>
          <cell r="G66">
            <v>0</v>
          </cell>
          <cell r="H66">
            <v>2</v>
          </cell>
          <cell r="J66">
            <v>0</v>
          </cell>
          <cell r="K66">
            <v>3</v>
          </cell>
          <cell r="L66">
            <v>0</v>
          </cell>
          <cell r="M66">
            <v>0</v>
          </cell>
          <cell r="O66">
            <v>22</v>
          </cell>
        </row>
        <row r="67">
          <cell r="C67">
            <v>0</v>
          </cell>
          <cell r="D67">
            <v>0</v>
          </cell>
          <cell r="E67">
            <v>1</v>
          </cell>
          <cell r="F67">
            <v>3</v>
          </cell>
          <cell r="G67">
            <v>0</v>
          </cell>
          <cell r="H67">
            <v>11</v>
          </cell>
          <cell r="J67">
            <v>0</v>
          </cell>
          <cell r="K67">
            <v>3</v>
          </cell>
          <cell r="L67">
            <v>0</v>
          </cell>
          <cell r="M67">
            <v>0</v>
          </cell>
          <cell r="O67">
            <v>18</v>
          </cell>
        </row>
        <row r="68">
          <cell r="F68">
            <v>2</v>
          </cell>
          <cell r="G68">
            <v>0</v>
          </cell>
          <cell r="H68">
            <v>1</v>
          </cell>
          <cell r="O68">
            <v>3</v>
          </cell>
        </row>
        <row r="69">
          <cell r="C69">
            <v>0</v>
          </cell>
          <cell r="D69">
            <v>0</v>
          </cell>
          <cell r="E69">
            <v>0</v>
          </cell>
          <cell r="F69">
            <v>2</v>
          </cell>
          <cell r="G69">
            <v>0</v>
          </cell>
          <cell r="H69">
            <v>1</v>
          </cell>
          <cell r="J69">
            <v>0</v>
          </cell>
          <cell r="K69">
            <v>3</v>
          </cell>
          <cell r="L69">
            <v>0</v>
          </cell>
          <cell r="M69">
            <v>2</v>
          </cell>
          <cell r="O69">
            <v>8</v>
          </cell>
        </row>
        <row r="70">
          <cell r="C70">
            <v>0</v>
          </cell>
          <cell r="D70">
            <v>0</v>
          </cell>
          <cell r="E70">
            <v>0</v>
          </cell>
          <cell r="F70">
            <v>5</v>
          </cell>
          <cell r="G70">
            <v>0</v>
          </cell>
          <cell r="H70">
            <v>2</v>
          </cell>
          <cell r="J70">
            <v>0</v>
          </cell>
          <cell r="K70">
            <v>2</v>
          </cell>
          <cell r="L70">
            <v>0</v>
          </cell>
          <cell r="M70">
            <v>0</v>
          </cell>
          <cell r="O70">
            <v>9</v>
          </cell>
        </row>
        <row r="71">
          <cell r="C71">
            <v>0</v>
          </cell>
          <cell r="D71">
            <v>0</v>
          </cell>
          <cell r="E71">
            <v>3</v>
          </cell>
          <cell r="F71">
            <v>0</v>
          </cell>
          <cell r="G71">
            <v>0</v>
          </cell>
          <cell r="H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O71">
            <v>3</v>
          </cell>
        </row>
        <row r="72">
          <cell r="C72">
            <v>0</v>
          </cell>
          <cell r="F72">
            <v>1</v>
          </cell>
          <cell r="O72">
            <v>1</v>
          </cell>
        </row>
        <row r="73"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J73">
            <v>1</v>
          </cell>
          <cell r="K73">
            <v>2</v>
          </cell>
          <cell r="L73">
            <v>2</v>
          </cell>
          <cell r="M73">
            <v>0</v>
          </cell>
          <cell r="O73">
            <v>5</v>
          </cell>
        </row>
        <row r="74">
          <cell r="C74">
            <v>0</v>
          </cell>
          <cell r="D74">
            <v>0</v>
          </cell>
          <cell r="E74">
            <v>0</v>
          </cell>
          <cell r="F74">
            <v>1</v>
          </cell>
          <cell r="G74">
            <v>0</v>
          </cell>
          <cell r="H74">
            <v>1</v>
          </cell>
          <cell r="J74">
            <v>0</v>
          </cell>
          <cell r="K74">
            <v>0</v>
          </cell>
          <cell r="L74">
            <v>0</v>
          </cell>
          <cell r="M74">
            <v>1</v>
          </cell>
          <cell r="O74">
            <v>3</v>
          </cell>
        </row>
        <row r="75">
          <cell r="C75">
            <v>0</v>
          </cell>
          <cell r="D75">
            <v>0</v>
          </cell>
          <cell r="F75">
            <v>2</v>
          </cell>
          <cell r="G75">
            <v>0</v>
          </cell>
          <cell r="H75">
            <v>1</v>
          </cell>
          <cell r="J75">
            <v>0</v>
          </cell>
          <cell r="K75">
            <v>3</v>
          </cell>
          <cell r="L75">
            <v>0</v>
          </cell>
          <cell r="M75">
            <v>0</v>
          </cell>
          <cell r="O75">
            <v>6</v>
          </cell>
        </row>
        <row r="76">
          <cell r="F76">
            <v>2</v>
          </cell>
          <cell r="G76">
            <v>0</v>
          </cell>
          <cell r="H76">
            <v>3</v>
          </cell>
          <cell r="J76">
            <v>0</v>
          </cell>
          <cell r="K76">
            <v>1</v>
          </cell>
          <cell r="O76">
            <v>6</v>
          </cell>
        </row>
        <row r="77">
          <cell r="C77">
            <v>0</v>
          </cell>
          <cell r="D77">
            <v>0</v>
          </cell>
          <cell r="E77">
            <v>1</v>
          </cell>
          <cell r="F77">
            <v>1</v>
          </cell>
          <cell r="G77">
            <v>0</v>
          </cell>
          <cell r="H77">
            <v>6</v>
          </cell>
          <cell r="J77">
            <v>0</v>
          </cell>
          <cell r="K77">
            <v>7</v>
          </cell>
          <cell r="L77">
            <v>0</v>
          </cell>
          <cell r="M77">
            <v>0</v>
          </cell>
          <cell r="O77">
            <v>15</v>
          </cell>
        </row>
        <row r="78">
          <cell r="E78">
            <v>0</v>
          </cell>
          <cell r="F78">
            <v>0</v>
          </cell>
          <cell r="G78">
            <v>0</v>
          </cell>
          <cell r="H78">
            <v>0</v>
          </cell>
          <cell r="J78">
            <v>0</v>
          </cell>
          <cell r="K78">
            <v>1</v>
          </cell>
          <cell r="L78">
            <v>0</v>
          </cell>
          <cell r="M78">
            <v>0</v>
          </cell>
          <cell r="O78">
            <v>1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2</v>
          </cell>
          <cell r="G79">
            <v>0</v>
          </cell>
          <cell r="H79">
            <v>3</v>
          </cell>
          <cell r="J79">
            <v>0</v>
          </cell>
          <cell r="K79">
            <v>3</v>
          </cell>
          <cell r="L79">
            <v>1</v>
          </cell>
          <cell r="M79">
            <v>0</v>
          </cell>
          <cell r="O79">
            <v>9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4</v>
          </cell>
          <cell r="G80">
            <v>0</v>
          </cell>
          <cell r="H80">
            <v>0</v>
          </cell>
          <cell r="J80">
            <v>0</v>
          </cell>
          <cell r="K80">
            <v>1</v>
          </cell>
          <cell r="L80">
            <v>0</v>
          </cell>
          <cell r="M80">
            <v>0</v>
          </cell>
          <cell r="O80">
            <v>5</v>
          </cell>
        </row>
        <row r="81">
          <cell r="J81">
            <v>0</v>
          </cell>
          <cell r="K81">
            <v>2</v>
          </cell>
          <cell r="L81">
            <v>1</v>
          </cell>
          <cell r="M81">
            <v>2</v>
          </cell>
          <cell r="O81">
            <v>5</v>
          </cell>
        </row>
        <row r="82">
          <cell r="O82">
            <v>0</v>
          </cell>
        </row>
        <row r="83">
          <cell r="O83">
            <v>0</v>
          </cell>
        </row>
        <row r="84"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O84">
            <v>0</v>
          </cell>
        </row>
      </sheetData>
      <sheetData sheetId="14">
        <row r="7">
          <cell r="C7">
            <v>45</v>
          </cell>
          <cell r="D7">
            <v>37</v>
          </cell>
          <cell r="E7">
            <v>45</v>
          </cell>
          <cell r="F7">
            <v>45</v>
          </cell>
          <cell r="G7">
            <v>20</v>
          </cell>
          <cell r="H7">
            <v>21</v>
          </cell>
          <cell r="I7">
            <v>42</v>
          </cell>
          <cell r="L7">
            <v>7</v>
          </cell>
          <cell r="M7">
            <v>0</v>
          </cell>
          <cell r="N7">
            <v>0</v>
          </cell>
        </row>
        <row r="8">
          <cell r="C8">
            <v>94</v>
          </cell>
          <cell r="D8">
            <v>73</v>
          </cell>
          <cell r="E8">
            <v>92</v>
          </cell>
          <cell r="F8">
            <v>74</v>
          </cell>
          <cell r="G8">
            <v>32</v>
          </cell>
          <cell r="H8">
            <v>10</v>
          </cell>
          <cell r="I8">
            <v>28</v>
          </cell>
          <cell r="L8">
            <v>5</v>
          </cell>
          <cell r="M8">
            <v>1</v>
          </cell>
          <cell r="N8">
            <v>0</v>
          </cell>
        </row>
        <row r="9">
          <cell r="C9">
            <v>80</v>
          </cell>
          <cell r="D9">
            <v>0</v>
          </cell>
          <cell r="E9">
            <v>80</v>
          </cell>
          <cell r="F9">
            <v>80</v>
          </cell>
          <cell r="G9">
            <v>39</v>
          </cell>
          <cell r="H9">
            <v>12</v>
          </cell>
          <cell r="I9">
            <v>35</v>
          </cell>
          <cell r="L9">
            <v>6</v>
          </cell>
          <cell r="M9">
            <v>2</v>
          </cell>
          <cell r="N9">
            <v>0</v>
          </cell>
        </row>
        <row r="10">
          <cell r="C10">
            <v>58</v>
          </cell>
          <cell r="D10">
            <v>58</v>
          </cell>
          <cell r="E10">
            <v>58</v>
          </cell>
          <cell r="F10">
            <v>58</v>
          </cell>
          <cell r="G10">
            <v>4</v>
          </cell>
          <cell r="H10">
            <v>0</v>
          </cell>
          <cell r="I10">
            <v>27</v>
          </cell>
          <cell r="L10">
            <v>4</v>
          </cell>
          <cell r="M10">
            <v>0</v>
          </cell>
          <cell r="N10">
            <v>0</v>
          </cell>
        </row>
        <row r="11">
          <cell r="C11">
            <v>120</v>
          </cell>
          <cell r="D11">
            <v>122</v>
          </cell>
          <cell r="E11">
            <v>120</v>
          </cell>
          <cell r="F11">
            <v>122</v>
          </cell>
          <cell r="G11">
            <v>17</v>
          </cell>
          <cell r="H11">
            <v>0</v>
          </cell>
          <cell r="I11">
            <v>35</v>
          </cell>
          <cell r="L11">
            <v>7</v>
          </cell>
          <cell r="M11">
            <v>1</v>
          </cell>
          <cell r="N11">
            <v>0</v>
          </cell>
        </row>
        <row r="12">
          <cell r="C12">
            <v>153</v>
          </cell>
          <cell r="D12">
            <v>153</v>
          </cell>
          <cell r="E12">
            <v>153</v>
          </cell>
          <cell r="F12">
            <v>153</v>
          </cell>
          <cell r="G12">
            <v>35</v>
          </cell>
          <cell r="H12">
            <v>1</v>
          </cell>
          <cell r="I12">
            <v>45</v>
          </cell>
          <cell r="L12">
            <v>6</v>
          </cell>
          <cell r="M12">
            <v>2</v>
          </cell>
          <cell r="N12">
            <v>0</v>
          </cell>
        </row>
        <row r="13">
          <cell r="C13">
            <v>0</v>
          </cell>
          <cell r="D13">
            <v>57</v>
          </cell>
          <cell r="E13">
            <v>0</v>
          </cell>
          <cell r="F13">
            <v>57</v>
          </cell>
          <cell r="G13">
            <v>5</v>
          </cell>
          <cell r="H13">
            <v>0</v>
          </cell>
          <cell r="I13">
            <v>9</v>
          </cell>
          <cell r="L13">
            <v>3</v>
          </cell>
          <cell r="M13">
            <v>0</v>
          </cell>
          <cell r="N13">
            <v>0</v>
          </cell>
        </row>
        <row r="14">
          <cell r="C14">
            <v>55</v>
          </cell>
          <cell r="D14">
            <v>53</v>
          </cell>
          <cell r="E14">
            <v>54</v>
          </cell>
          <cell r="F14">
            <v>52</v>
          </cell>
          <cell r="G14">
            <v>28</v>
          </cell>
          <cell r="H14">
            <v>11</v>
          </cell>
          <cell r="I14">
            <v>34</v>
          </cell>
          <cell r="L14">
            <v>8</v>
          </cell>
          <cell r="M14">
            <v>0</v>
          </cell>
          <cell r="N14">
            <v>0</v>
          </cell>
        </row>
        <row r="15">
          <cell r="C15">
            <v>46</v>
          </cell>
          <cell r="D15">
            <v>0</v>
          </cell>
          <cell r="E15">
            <v>20</v>
          </cell>
          <cell r="F15">
            <v>0</v>
          </cell>
          <cell r="G15">
            <v>26</v>
          </cell>
          <cell r="H15">
            <v>0</v>
          </cell>
          <cell r="I15">
            <v>0</v>
          </cell>
          <cell r="L15">
            <v>2</v>
          </cell>
          <cell r="M15">
            <v>0</v>
          </cell>
          <cell r="N15">
            <v>0</v>
          </cell>
        </row>
        <row r="16">
          <cell r="C16">
            <v>9</v>
          </cell>
          <cell r="D16">
            <v>17</v>
          </cell>
          <cell r="E16">
            <v>17</v>
          </cell>
          <cell r="F16">
            <v>17</v>
          </cell>
          <cell r="G16">
            <v>10</v>
          </cell>
          <cell r="H16">
            <v>4</v>
          </cell>
          <cell r="I16">
            <v>17</v>
          </cell>
          <cell r="L16">
            <v>3</v>
          </cell>
          <cell r="M16">
            <v>0</v>
          </cell>
          <cell r="N16">
            <v>0</v>
          </cell>
        </row>
        <row r="17">
          <cell r="C17">
            <v>49</v>
          </cell>
          <cell r="D17">
            <v>49</v>
          </cell>
          <cell r="E17">
            <v>49</v>
          </cell>
          <cell r="F17">
            <v>49</v>
          </cell>
          <cell r="G17">
            <v>8</v>
          </cell>
          <cell r="H17">
            <v>1</v>
          </cell>
          <cell r="I17">
            <v>16</v>
          </cell>
          <cell r="L17">
            <v>3</v>
          </cell>
          <cell r="M17">
            <v>0</v>
          </cell>
          <cell r="N17">
            <v>0</v>
          </cell>
        </row>
        <row r="18">
          <cell r="C18">
            <v>76</v>
          </cell>
          <cell r="D18">
            <v>76</v>
          </cell>
          <cell r="E18">
            <v>76</v>
          </cell>
          <cell r="F18">
            <v>76</v>
          </cell>
          <cell r="G18">
            <v>16</v>
          </cell>
          <cell r="H18">
            <v>5</v>
          </cell>
          <cell r="I18">
            <v>44</v>
          </cell>
          <cell r="L18">
            <v>12</v>
          </cell>
          <cell r="M18">
            <v>0</v>
          </cell>
          <cell r="N18">
            <v>0</v>
          </cell>
        </row>
        <row r="19">
          <cell r="C19">
            <v>83</v>
          </cell>
          <cell r="D19">
            <v>95</v>
          </cell>
          <cell r="E19">
            <v>83</v>
          </cell>
          <cell r="F19">
            <v>83</v>
          </cell>
          <cell r="G19">
            <v>39</v>
          </cell>
          <cell r="H19">
            <v>0</v>
          </cell>
          <cell r="I19">
            <v>35</v>
          </cell>
          <cell r="L19">
            <v>9</v>
          </cell>
          <cell r="M19">
            <v>1</v>
          </cell>
          <cell r="N19">
            <v>0</v>
          </cell>
        </row>
        <row r="20">
          <cell r="C20">
            <v>42</v>
          </cell>
          <cell r="D20">
            <v>42</v>
          </cell>
          <cell r="E20">
            <v>42</v>
          </cell>
          <cell r="F20">
            <v>42</v>
          </cell>
          <cell r="G20">
            <v>10</v>
          </cell>
          <cell r="H20">
            <v>1</v>
          </cell>
          <cell r="I20">
            <v>10</v>
          </cell>
          <cell r="L20">
            <v>3</v>
          </cell>
          <cell r="M20">
            <v>0</v>
          </cell>
          <cell r="N20">
            <v>0</v>
          </cell>
        </row>
        <row r="21">
          <cell r="C21">
            <v>0</v>
          </cell>
          <cell r="D21">
            <v>25</v>
          </cell>
          <cell r="E21">
            <v>0</v>
          </cell>
          <cell r="F21">
            <v>0</v>
          </cell>
          <cell r="G21">
            <v>14</v>
          </cell>
          <cell r="H21">
            <v>0</v>
          </cell>
          <cell r="I21">
            <v>21</v>
          </cell>
          <cell r="L21">
            <v>2</v>
          </cell>
          <cell r="M21">
            <v>2</v>
          </cell>
          <cell r="N21">
            <v>0</v>
          </cell>
        </row>
        <row r="22">
          <cell r="C22">
            <v>41</v>
          </cell>
          <cell r="D22">
            <v>41</v>
          </cell>
          <cell r="E22">
            <v>41</v>
          </cell>
          <cell r="F22">
            <v>41</v>
          </cell>
          <cell r="G22">
            <v>19</v>
          </cell>
          <cell r="H22">
            <v>0</v>
          </cell>
          <cell r="I22">
            <v>19</v>
          </cell>
          <cell r="L22">
            <v>5</v>
          </cell>
          <cell r="M22">
            <v>1</v>
          </cell>
          <cell r="N22">
            <v>0</v>
          </cell>
        </row>
        <row r="23">
          <cell r="C23">
            <v>39</v>
          </cell>
          <cell r="D23">
            <v>39</v>
          </cell>
          <cell r="E23">
            <v>39</v>
          </cell>
          <cell r="F23">
            <v>39</v>
          </cell>
          <cell r="G23">
            <v>3</v>
          </cell>
          <cell r="H23">
            <v>37</v>
          </cell>
          <cell r="I23">
            <v>39</v>
          </cell>
          <cell r="L23">
            <v>0</v>
          </cell>
          <cell r="M23">
            <v>5</v>
          </cell>
          <cell r="N23">
            <v>0</v>
          </cell>
        </row>
        <row r="24">
          <cell r="C24">
            <v>54</v>
          </cell>
          <cell r="D24">
            <v>54</v>
          </cell>
          <cell r="E24">
            <v>54</v>
          </cell>
          <cell r="F24">
            <v>54</v>
          </cell>
          <cell r="G24">
            <v>13</v>
          </cell>
          <cell r="H24">
            <v>0</v>
          </cell>
          <cell r="I24">
            <v>29</v>
          </cell>
          <cell r="L24">
            <v>4</v>
          </cell>
          <cell r="M24">
            <v>0</v>
          </cell>
          <cell r="N24">
            <v>0</v>
          </cell>
        </row>
        <row r="25">
          <cell r="C25">
            <v>36</v>
          </cell>
          <cell r="D25">
            <v>36</v>
          </cell>
          <cell r="E25">
            <v>36</v>
          </cell>
          <cell r="F25">
            <v>36</v>
          </cell>
          <cell r="G25">
            <v>13</v>
          </cell>
          <cell r="H25">
            <v>0</v>
          </cell>
          <cell r="I25">
            <v>7</v>
          </cell>
          <cell r="L25">
            <v>2</v>
          </cell>
          <cell r="M25">
            <v>0</v>
          </cell>
          <cell r="N25">
            <v>0</v>
          </cell>
        </row>
        <row r="26">
          <cell r="C26">
            <v>32</v>
          </cell>
          <cell r="D26">
            <v>32</v>
          </cell>
          <cell r="E26">
            <v>32</v>
          </cell>
          <cell r="F26">
            <v>32</v>
          </cell>
          <cell r="G26">
            <v>0</v>
          </cell>
          <cell r="H26">
            <v>0</v>
          </cell>
          <cell r="I26">
            <v>0</v>
          </cell>
          <cell r="L26">
            <v>2</v>
          </cell>
          <cell r="M26">
            <v>0</v>
          </cell>
          <cell r="N26">
            <v>0</v>
          </cell>
        </row>
        <row r="27">
          <cell r="C27">
            <v>72</v>
          </cell>
          <cell r="D27">
            <v>72</v>
          </cell>
          <cell r="E27">
            <v>72</v>
          </cell>
          <cell r="F27">
            <v>72</v>
          </cell>
          <cell r="G27">
            <v>3</v>
          </cell>
          <cell r="H27">
            <v>0</v>
          </cell>
          <cell r="I27">
            <v>11</v>
          </cell>
          <cell r="L27">
            <v>2</v>
          </cell>
          <cell r="M27">
            <v>0</v>
          </cell>
          <cell r="N27">
            <v>0</v>
          </cell>
        </row>
        <row r="28">
          <cell r="C28">
            <v>0</v>
          </cell>
          <cell r="D28">
            <v>23</v>
          </cell>
          <cell r="E28">
            <v>0</v>
          </cell>
          <cell r="F28">
            <v>23</v>
          </cell>
          <cell r="G28">
            <v>1</v>
          </cell>
          <cell r="H28">
            <v>3</v>
          </cell>
          <cell r="I28">
            <v>0</v>
          </cell>
          <cell r="L28">
            <v>3</v>
          </cell>
          <cell r="M28">
            <v>0</v>
          </cell>
          <cell r="N28">
            <v>0</v>
          </cell>
        </row>
        <row r="29">
          <cell r="C29">
            <v>19</v>
          </cell>
          <cell r="D29">
            <v>19</v>
          </cell>
          <cell r="E29">
            <v>19</v>
          </cell>
          <cell r="F29">
            <v>19</v>
          </cell>
          <cell r="G29">
            <v>3</v>
          </cell>
          <cell r="H29">
            <v>0</v>
          </cell>
          <cell r="I29">
            <v>19</v>
          </cell>
          <cell r="L29">
            <v>2</v>
          </cell>
          <cell r="M29">
            <v>0</v>
          </cell>
          <cell r="N29">
            <v>0</v>
          </cell>
        </row>
        <row r="30">
          <cell r="C30">
            <v>35</v>
          </cell>
          <cell r="D30">
            <v>35</v>
          </cell>
          <cell r="E30">
            <v>35</v>
          </cell>
          <cell r="F30">
            <v>35</v>
          </cell>
          <cell r="G30">
            <v>18</v>
          </cell>
          <cell r="H30">
            <v>1</v>
          </cell>
          <cell r="I30">
            <v>35</v>
          </cell>
          <cell r="L30">
            <v>3</v>
          </cell>
          <cell r="M30">
            <v>0</v>
          </cell>
          <cell r="N30">
            <v>1</v>
          </cell>
        </row>
        <row r="31">
          <cell r="C31">
            <v>0</v>
          </cell>
          <cell r="D31">
            <v>0</v>
          </cell>
          <cell r="E31">
            <v>94</v>
          </cell>
          <cell r="F31">
            <v>0</v>
          </cell>
          <cell r="G31">
            <v>32</v>
          </cell>
          <cell r="H31">
            <v>0</v>
          </cell>
          <cell r="I31">
            <v>34</v>
          </cell>
          <cell r="L31">
            <v>8</v>
          </cell>
          <cell r="M31">
            <v>0</v>
          </cell>
          <cell r="N31">
            <v>0</v>
          </cell>
        </row>
        <row r="32">
          <cell r="C32">
            <v>20</v>
          </cell>
          <cell r="D32">
            <v>0</v>
          </cell>
          <cell r="E32">
            <v>20</v>
          </cell>
          <cell r="F32">
            <v>20</v>
          </cell>
          <cell r="G32">
            <v>0</v>
          </cell>
          <cell r="H32">
            <v>0</v>
          </cell>
          <cell r="I32">
            <v>0</v>
          </cell>
          <cell r="L32">
            <v>0</v>
          </cell>
          <cell r="M32">
            <v>0</v>
          </cell>
          <cell r="N32">
            <v>0</v>
          </cell>
        </row>
        <row r="33">
          <cell r="C33">
            <v>39</v>
          </cell>
          <cell r="D33">
            <v>44</v>
          </cell>
          <cell r="E33">
            <v>39</v>
          </cell>
          <cell r="F33">
            <v>44</v>
          </cell>
          <cell r="G33">
            <v>0</v>
          </cell>
          <cell r="H33">
            <v>1</v>
          </cell>
          <cell r="I33">
            <v>40</v>
          </cell>
          <cell r="L33">
            <v>4</v>
          </cell>
          <cell r="M33">
            <v>0</v>
          </cell>
          <cell r="N33">
            <v>0</v>
          </cell>
        </row>
        <row r="34">
          <cell r="C34">
            <v>28</v>
          </cell>
          <cell r="D34">
            <v>28</v>
          </cell>
          <cell r="E34">
            <v>28</v>
          </cell>
          <cell r="F34">
            <v>28</v>
          </cell>
          <cell r="G34">
            <v>1</v>
          </cell>
          <cell r="H34">
            <v>5</v>
          </cell>
          <cell r="I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C35">
            <v>30</v>
          </cell>
          <cell r="D35">
            <v>30</v>
          </cell>
          <cell r="E35">
            <v>30</v>
          </cell>
          <cell r="F35">
            <v>30</v>
          </cell>
          <cell r="G35">
            <v>0</v>
          </cell>
          <cell r="H35">
            <v>2</v>
          </cell>
          <cell r="I35">
            <v>10</v>
          </cell>
          <cell r="L35">
            <v>3</v>
          </cell>
          <cell r="M35">
            <v>1</v>
          </cell>
          <cell r="N35">
            <v>0</v>
          </cell>
        </row>
        <row r="36">
          <cell r="C36">
            <v>90</v>
          </cell>
          <cell r="D36">
            <v>90</v>
          </cell>
          <cell r="E36">
            <v>90</v>
          </cell>
          <cell r="F36">
            <v>90</v>
          </cell>
          <cell r="G36">
            <v>14</v>
          </cell>
          <cell r="H36">
            <v>0</v>
          </cell>
          <cell r="I36">
            <v>14</v>
          </cell>
          <cell r="L36">
            <v>0</v>
          </cell>
          <cell r="M36">
            <v>0</v>
          </cell>
          <cell r="N36">
            <v>4</v>
          </cell>
        </row>
        <row r="37">
          <cell r="C37">
            <v>31</v>
          </cell>
          <cell r="D37">
            <v>13</v>
          </cell>
          <cell r="E37">
            <v>36</v>
          </cell>
          <cell r="F37">
            <v>36</v>
          </cell>
          <cell r="G37">
            <v>2</v>
          </cell>
          <cell r="H37">
            <v>1</v>
          </cell>
          <cell r="I37">
            <v>21</v>
          </cell>
          <cell r="L37">
            <v>1</v>
          </cell>
          <cell r="M37">
            <v>0</v>
          </cell>
          <cell r="N37">
            <v>0</v>
          </cell>
        </row>
        <row r="38">
          <cell r="C38">
            <v>80</v>
          </cell>
          <cell r="D38">
            <v>80</v>
          </cell>
          <cell r="E38">
            <v>80</v>
          </cell>
          <cell r="F38">
            <v>80</v>
          </cell>
          <cell r="G38">
            <v>11</v>
          </cell>
          <cell r="H38">
            <v>4</v>
          </cell>
          <cell r="I38">
            <v>63</v>
          </cell>
          <cell r="L38">
            <v>10</v>
          </cell>
          <cell r="M38">
            <v>0</v>
          </cell>
          <cell r="N38">
            <v>0</v>
          </cell>
        </row>
        <row r="39">
          <cell r="C39">
            <v>29</v>
          </cell>
          <cell r="D39">
            <v>29</v>
          </cell>
          <cell r="E39">
            <v>29</v>
          </cell>
          <cell r="F39">
            <v>29</v>
          </cell>
          <cell r="G39">
            <v>11</v>
          </cell>
          <cell r="H39">
            <v>0</v>
          </cell>
          <cell r="I39">
            <v>23</v>
          </cell>
          <cell r="L39">
            <v>5</v>
          </cell>
          <cell r="M39">
            <v>1</v>
          </cell>
          <cell r="N39">
            <v>0</v>
          </cell>
        </row>
        <row r="40">
          <cell r="C40">
            <v>39</v>
          </cell>
          <cell r="D40">
            <v>8</v>
          </cell>
          <cell r="E40">
            <v>39</v>
          </cell>
          <cell r="F40">
            <v>8</v>
          </cell>
          <cell r="G40">
            <v>5</v>
          </cell>
          <cell r="H40">
            <v>2</v>
          </cell>
          <cell r="I40">
            <v>37</v>
          </cell>
          <cell r="L40">
            <v>7</v>
          </cell>
          <cell r="M40">
            <v>0</v>
          </cell>
          <cell r="N40">
            <v>0</v>
          </cell>
        </row>
        <row r="41">
          <cell r="C41">
            <v>34</v>
          </cell>
          <cell r="D41">
            <v>34</v>
          </cell>
          <cell r="E41">
            <v>34</v>
          </cell>
          <cell r="F41">
            <v>34</v>
          </cell>
          <cell r="G41">
            <v>19</v>
          </cell>
          <cell r="H41">
            <v>0</v>
          </cell>
          <cell r="I41">
            <v>34</v>
          </cell>
          <cell r="L41">
            <v>1</v>
          </cell>
          <cell r="M41">
            <v>4</v>
          </cell>
          <cell r="N41">
            <v>0</v>
          </cell>
        </row>
        <row r="42">
          <cell r="C42">
            <v>14</v>
          </cell>
          <cell r="D42">
            <v>0</v>
          </cell>
          <cell r="E42">
            <v>55</v>
          </cell>
          <cell r="F42">
            <v>55</v>
          </cell>
          <cell r="G42">
            <v>40</v>
          </cell>
          <cell r="H42">
            <v>3</v>
          </cell>
          <cell r="I42">
            <v>55</v>
          </cell>
          <cell r="L42">
            <v>4</v>
          </cell>
          <cell r="M42">
            <v>2</v>
          </cell>
          <cell r="N42">
            <v>2</v>
          </cell>
        </row>
        <row r="43">
          <cell r="C43">
            <v>50</v>
          </cell>
          <cell r="D43">
            <v>55</v>
          </cell>
          <cell r="E43">
            <v>55</v>
          </cell>
          <cell r="F43">
            <v>55</v>
          </cell>
          <cell r="G43">
            <v>20</v>
          </cell>
          <cell r="H43">
            <v>11</v>
          </cell>
          <cell r="I43">
            <v>30</v>
          </cell>
          <cell r="L43">
            <v>5</v>
          </cell>
          <cell r="M43">
            <v>0</v>
          </cell>
          <cell r="N43">
            <v>0</v>
          </cell>
        </row>
        <row r="44">
          <cell r="C44">
            <v>18</v>
          </cell>
          <cell r="D44">
            <v>32</v>
          </cell>
          <cell r="E44">
            <v>18</v>
          </cell>
          <cell r="F44">
            <v>32</v>
          </cell>
          <cell r="G44">
            <v>19</v>
          </cell>
          <cell r="H44">
            <v>2</v>
          </cell>
          <cell r="I44">
            <v>7</v>
          </cell>
          <cell r="L44">
            <v>2</v>
          </cell>
          <cell r="M44">
            <v>0</v>
          </cell>
          <cell r="N44">
            <v>0</v>
          </cell>
        </row>
        <row r="45">
          <cell r="C45">
            <v>58</v>
          </cell>
          <cell r="D45">
            <v>58</v>
          </cell>
          <cell r="E45">
            <v>58</v>
          </cell>
          <cell r="F45">
            <v>58</v>
          </cell>
          <cell r="G45">
            <v>12</v>
          </cell>
          <cell r="H45">
            <v>6</v>
          </cell>
          <cell r="I45">
            <v>2</v>
          </cell>
          <cell r="L45">
            <v>1</v>
          </cell>
          <cell r="M45">
            <v>0</v>
          </cell>
          <cell r="N45">
            <v>2</v>
          </cell>
        </row>
        <row r="46">
          <cell r="C46">
            <v>29</v>
          </cell>
          <cell r="D46">
            <v>17</v>
          </cell>
          <cell r="E46">
            <v>29</v>
          </cell>
          <cell r="F46">
            <v>29</v>
          </cell>
          <cell r="G46">
            <v>14</v>
          </cell>
          <cell r="H46">
            <v>4</v>
          </cell>
          <cell r="I46">
            <v>20</v>
          </cell>
          <cell r="L46">
            <v>4</v>
          </cell>
          <cell r="M46">
            <v>0</v>
          </cell>
          <cell r="N46">
            <v>0</v>
          </cell>
        </row>
        <row r="47">
          <cell r="C47">
            <v>41</v>
          </cell>
          <cell r="D47">
            <v>41</v>
          </cell>
          <cell r="E47">
            <v>41</v>
          </cell>
          <cell r="F47">
            <v>41</v>
          </cell>
          <cell r="G47">
            <v>6</v>
          </cell>
          <cell r="H47">
            <v>5</v>
          </cell>
          <cell r="I47">
            <v>18</v>
          </cell>
          <cell r="L47">
            <v>4</v>
          </cell>
          <cell r="M47">
            <v>0</v>
          </cell>
          <cell r="N47">
            <v>0</v>
          </cell>
        </row>
        <row r="48">
          <cell r="C48">
            <v>0</v>
          </cell>
          <cell r="D48">
            <v>20</v>
          </cell>
          <cell r="E48">
            <v>0</v>
          </cell>
          <cell r="F48">
            <v>39</v>
          </cell>
          <cell r="G48">
            <v>8</v>
          </cell>
          <cell r="H48">
            <v>0</v>
          </cell>
          <cell r="I48">
            <v>10</v>
          </cell>
          <cell r="L48">
            <v>3</v>
          </cell>
          <cell r="M48">
            <v>0</v>
          </cell>
          <cell r="N48">
            <v>0</v>
          </cell>
        </row>
        <row r="49">
          <cell r="C49">
            <v>38</v>
          </cell>
          <cell r="D49">
            <v>38</v>
          </cell>
          <cell r="E49">
            <v>38</v>
          </cell>
          <cell r="F49">
            <v>38</v>
          </cell>
          <cell r="G49">
            <v>6</v>
          </cell>
          <cell r="H49">
            <v>0</v>
          </cell>
          <cell r="I49">
            <v>25</v>
          </cell>
          <cell r="L49">
            <v>3</v>
          </cell>
          <cell r="M49">
            <v>0</v>
          </cell>
          <cell r="N49">
            <v>0</v>
          </cell>
        </row>
        <row r="50">
          <cell r="C50">
            <v>0</v>
          </cell>
          <cell r="D50">
            <v>19</v>
          </cell>
          <cell r="E50">
            <v>19</v>
          </cell>
          <cell r="F50">
            <v>19</v>
          </cell>
          <cell r="G50">
            <v>6</v>
          </cell>
          <cell r="H50">
            <v>0</v>
          </cell>
          <cell r="I50">
            <v>19</v>
          </cell>
          <cell r="L50">
            <v>3</v>
          </cell>
          <cell r="M50">
            <v>0</v>
          </cell>
          <cell r="N50">
            <v>0</v>
          </cell>
        </row>
        <row r="51">
          <cell r="C51">
            <v>61</v>
          </cell>
          <cell r="D51">
            <v>61</v>
          </cell>
          <cell r="E51">
            <v>61</v>
          </cell>
          <cell r="F51">
            <v>61</v>
          </cell>
          <cell r="G51">
            <v>27</v>
          </cell>
          <cell r="H51">
            <v>9</v>
          </cell>
          <cell r="I51">
            <v>40</v>
          </cell>
          <cell r="L51">
            <v>4</v>
          </cell>
          <cell r="M51">
            <v>2</v>
          </cell>
          <cell r="N51">
            <v>0</v>
          </cell>
        </row>
        <row r="52">
          <cell r="C52">
            <v>83</v>
          </cell>
          <cell r="D52">
            <v>78</v>
          </cell>
          <cell r="E52">
            <v>83</v>
          </cell>
          <cell r="F52">
            <v>78</v>
          </cell>
          <cell r="G52">
            <v>28</v>
          </cell>
          <cell r="H52">
            <v>10</v>
          </cell>
          <cell r="I52">
            <v>26</v>
          </cell>
          <cell r="L52">
            <v>4</v>
          </cell>
          <cell r="M52">
            <v>0</v>
          </cell>
          <cell r="N52">
            <v>0</v>
          </cell>
        </row>
        <row r="53">
          <cell r="C53">
            <v>26</v>
          </cell>
          <cell r="D53">
            <v>26</v>
          </cell>
          <cell r="E53">
            <v>0</v>
          </cell>
          <cell r="F53">
            <v>26</v>
          </cell>
          <cell r="G53">
            <v>0</v>
          </cell>
          <cell r="H53">
            <v>0</v>
          </cell>
          <cell r="I53">
            <v>0</v>
          </cell>
          <cell r="L53">
            <v>0</v>
          </cell>
          <cell r="M53">
            <v>0</v>
          </cell>
          <cell r="N53">
            <v>0</v>
          </cell>
        </row>
        <row r="54">
          <cell r="C54">
            <v>35</v>
          </cell>
          <cell r="D54">
            <v>35</v>
          </cell>
          <cell r="E54">
            <v>35</v>
          </cell>
          <cell r="F54">
            <v>35</v>
          </cell>
          <cell r="G54">
            <v>9</v>
          </cell>
          <cell r="H54">
            <v>0</v>
          </cell>
          <cell r="I54">
            <v>35</v>
          </cell>
          <cell r="L54">
            <v>3</v>
          </cell>
          <cell r="M54">
            <v>0</v>
          </cell>
          <cell r="N54">
            <v>0</v>
          </cell>
        </row>
        <row r="55">
          <cell r="C55">
            <v>20</v>
          </cell>
          <cell r="D55">
            <v>20</v>
          </cell>
          <cell r="E55">
            <v>20</v>
          </cell>
          <cell r="F55">
            <v>20</v>
          </cell>
          <cell r="G55">
            <v>6</v>
          </cell>
          <cell r="H55">
            <v>0</v>
          </cell>
          <cell r="I55">
            <v>6</v>
          </cell>
          <cell r="L55">
            <v>3</v>
          </cell>
          <cell r="M55">
            <v>0</v>
          </cell>
          <cell r="N55">
            <v>0</v>
          </cell>
        </row>
        <row r="56">
          <cell r="C56">
            <v>49</v>
          </cell>
          <cell r="D56">
            <v>49</v>
          </cell>
          <cell r="E56">
            <v>49</v>
          </cell>
          <cell r="F56">
            <v>49</v>
          </cell>
          <cell r="G56">
            <v>0</v>
          </cell>
          <cell r="H56">
            <v>19</v>
          </cell>
          <cell r="I56">
            <v>49</v>
          </cell>
          <cell r="L56">
            <v>4</v>
          </cell>
          <cell r="M56">
            <v>0</v>
          </cell>
          <cell r="N56">
            <v>0</v>
          </cell>
        </row>
        <row r="57">
          <cell r="C57">
            <v>12</v>
          </cell>
          <cell r="D57">
            <v>10</v>
          </cell>
          <cell r="E57">
            <v>27</v>
          </cell>
          <cell r="F57">
            <v>27</v>
          </cell>
          <cell r="G57">
            <v>3</v>
          </cell>
          <cell r="H57">
            <v>5</v>
          </cell>
          <cell r="I57">
            <v>0</v>
          </cell>
          <cell r="L57">
            <v>0</v>
          </cell>
          <cell r="M57">
            <v>0</v>
          </cell>
          <cell r="N57">
            <v>0</v>
          </cell>
        </row>
        <row r="58">
          <cell r="C58">
            <v>24</v>
          </cell>
          <cell r="D58">
            <v>24</v>
          </cell>
          <cell r="E58">
            <v>24</v>
          </cell>
          <cell r="F58">
            <v>23</v>
          </cell>
          <cell r="G58">
            <v>2</v>
          </cell>
          <cell r="H58">
            <v>3</v>
          </cell>
          <cell r="I58">
            <v>2</v>
          </cell>
          <cell r="L58">
            <v>1</v>
          </cell>
          <cell r="M58">
            <v>0</v>
          </cell>
          <cell r="N58">
            <v>0</v>
          </cell>
        </row>
        <row r="59">
          <cell r="C59">
            <v>29</v>
          </cell>
          <cell r="D59">
            <v>29</v>
          </cell>
          <cell r="E59">
            <v>29</v>
          </cell>
          <cell r="F59">
            <v>29</v>
          </cell>
          <cell r="G59">
            <v>0</v>
          </cell>
          <cell r="H59">
            <v>0</v>
          </cell>
          <cell r="I59">
            <v>27</v>
          </cell>
          <cell r="L59">
            <v>3</v>
          </cell>
          <cell r="M59">
            <v>0</v>
          </cell>
          <cell r="N59">
            <v>0</v>
          </cell>
        </row>
        <row r="60">
          <cell r="C60">
            <v>12</v>
          </cell>
          <cell r="D60">
            <v>23</v>
          </cell>
          <cell r="E60">
            <v>12</v>
          </cell>
          <cell r="F60">
            <v>26</v>
          </cell>
          <cell r="G60">
            <v>6</v>
          </cell>
          <cell r="H60">
            <v>0</v>
          </cell>
          <cell r="I60">
            <v>16</v>
          </cell>
          <cell r="L60">
            <v>4</v>
          </cell>
          <cell r="M60">
            <v>0</v>
          </cell>
          <cell r="N60">
            <v>0</v>
          </cell>
        </row>
        <row r="61">
          <cell r="C61">
            <v>0</v>
          </cell>
          <cell r="D61">
            <v>44</v>
          </cell>
          <cell r="E61">
            <v>0</v>
          </cell>
          <cell r="F61">
            <v>44</v>
          </cell>
          <cell r="G61">
            <v>0</v>
          </cell>
          <cell r="H61">
            <v>0</v>
          </cell>
          <cell r="I61">
            <v>0</v>
          </cell>
          <cell r="L61">
            <v>3</v>
          </cell>
          <cell r="M61">
            <v>0</v>
          </cell>
          <cell r="N61">
            <v>0</v>
          </cell>
        </row>
        <row r="62">
          <cell r="C62">
            <v>11</v>
          </cell>
          <cell r="D62">
            <v>15</v>
          </cell>
          <cell r="E62">
            <v>15</v>
          </cell>
          <cell r="F62">
            <v>15</v>
          </cell>
          <cell r="G62">
            <v>10</v>
          </cell>
          <cell r="H62">
            <v>1</v>
          </cell>
          <cell r="I62">
            <v>10</v>
          </cell>
          <cell r="L62">
            <v>3</v>
          </cell>
          <cell r="M62">
            <v>0</v>
          </cell>
          <cell r="N62">
            <v>0</v>
          </cell>
        </row>
        <row r="63">
          <cell r="C63">
            <v>13</v>
          </cell>
          <cell r="D63">
            <v>13</v>
          </cell>
          <cell r="E63">
            <v>13</v>
          </cell>
          <cell r="F63">
            <v>13</v>
          </cell>
          <cell r="G63">
            <v>6</v>
          </cell>
          <cell r="H63">
            <v>0</v>
          </cell>
          <cell r="I63">
            <v>11</v>
          </cell>
          <cell r="L63">
            <v>3</v>
          </cell>
          <cell r="M63">
            <v>0</v>
          </cell>
          <cell r="N63">
            <v>0</v>
          </cell>
        </row>
        <row r="64">
          <cell r="C64">
            <v>31</v>
          </cell>
          <cell r="D64">
            <v>0</v>
          </cell>
          <cell r="E64">
            <v>31</v>
          </cell>
          <cell r="F64">
            <v>31</v>
          </cell>
          <cell r="G64">
            <v>6</v>
          </cell>
          <cell r="H64">
            <v>5</v>
          </cell>
          <cell r="I64">
            <v>0</v>
          </cell>
          <cell r="L64">
            <v>0</v>
          </cell>
          <cell r="M64">
            <v>0</v>
          </cell>
          <cell r="N64">
            <v>0</v>
          </cell>
        </row>
        <row r="65">
          <cell r="C65">
            <v>34</v>
          </cell>
          <cell r="D65">
            <v>34</v>
          </cell>
          <cell r="E65">
            <v>34</v>
          </cell>
          <cell r="F65">
            <v>31</v>
          </cell>
          <cell r="G65">
            <v>6</v>
          </cell>
          <cell r="H65">
            <v>1</v>
          </cell>
          <cell r="I65">
            <v>19</v>
          </cell>
          <cell r="L65">
            <v>4</v>
          </cell>
          <cell r="M65">
            <v>0</v>
          </cell>
          <cell r="N65">
            <v>0</v>
          </cell>
        </row>
        <row r="66">
          <cell r="C66">
            <v>22</v>
          </cell>
          <cell r="D66">
            <v>22</v>
          </cell>
          <cell r="E66">
            <v>22</v>
          </cell>
          <cell r="F66">
            <v>22</v>
          </cell>
          <cell r="G66">
            <v>1</v>
          </cell>
          <cell r="H66">
            <v>0</v>
          </cell>
          <cell r="I66">
            <v>1</v>
          </cell>
          <cell r="L66">
            <v>1</v>
          </cell>
          <cell r="M66">
            <v>0</v>
          </cell>
          <cell r="N66">
            <v>0</v>
          </cell>
        </row>
        <row r="67">
          <cell r="C67">
            <v>18</v>
          </cell>
          <cell r="D67">
            <v>18</v>
          </cell>
          <cell r="E67">
            <v>18</v>
          </cell>
          <cell r="F67">
            <v>18</v>
          </cell>
          <cell r="G67">
            <v>0</v>
          </cell>
          <cell r="H67">
            <v>0</v>
          </cell>
          <cell r="I67">
            <v>0</v>
          </cell>
          <cell r="L67">
            <v>0</v>
          </cell>
          <cell r="M67">
            <v>0</v>
          </cell>
          <cell r="N67">
            <v>0</v>
          </cell>
        </row>
        <row r="68">
          <cell r="C68">
            <v>1</v>
          </cell>
          <cell r="D68">
            <v>1</v>
          </cell>
          <cell r="E68">
            <v>1</v>
          </cell>
          <cell r="F68">
            <v>1</v>
          </cell>
          <cell r="G68">
            <v>0</v>
          </cell>
          <cell r="H68">
            <v>0</v>
          </cell>
          <cell r="I68">
            <v>0</v>
          </cell>
          <cell r="L68">
            <v>0</v>
          </cell>
          <cell r="M68">
            <v>0</v>
          </cell>
          <cell r="N68">
            <v>0</v>
          </cell>
        </row>
        <row r="69">
          <cell r="C69">
            <v>8</v>
          </cell>
          <cell r="D69">
            <v>8</v>
          </cell>
          <cell r="E69">
            <v>7</v>
          </cell>
          <cell r="F69">
            <v>8</v>
          </cell>
          <cell r="G69">
            <v>2</v>
          </cell>
          <cell r="H69">
            <v>0</v>
          </cell>
          <cell r="I69">
            <v>0</v>
          </cell>
          <cell r="L69">
            <v>0</v>
          </cell>
          <cell r="M69">
            <v>0</v>
          </cell>
          <cell r="N69">
            <v>0</v>
          </cell>
        </row>
        <row r="70">
          <cell r="C70">
            <v>9</v>
          </cell>
          <cell r="D70">
            <v>9</v>
          </cell>
          <cell r="E70">
            <v>9</v>
          </cell>
          <cell r="F70">
            <v>9</v>
          </cell>
          <cell r="G70">
            <v>0</v>
          </cell>
          <cell r="H70">
            <v>0</v>
          </cell>
          <cell r="I70">
            <v>0</v>
          </cell>
          <cell r="L70">
            <v>0</v>
          </cell>
          <cell r="M70">
            <v>0</v>
          </cell>
          <cell r="N70">
            <v>0</v>
          </cell>
        </row>
        <row r="71"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L71">
            <v>0</v>
          </cell>
          <cell r="M71">
            <v>0</v>
          </cell>
          <cell r="N71">
            <v>0</v>
          </cell>
        </row>
        <row r="72">
          <cell r="E72">
            <v>1</v>
          </cell>
          <cell r="L72">
            <v>0</v>
          </cell>
          <cell r="M72">
            <v>0</v>
          </cell>
          <cell r="N72">
            <v>0</v>
          </cell>
        </row>
        <row r="73">
          <cell r="C73">
            <v>5</v>
          </cell>
          <cell r="D73">
            <v>5</v>
          </cell>
          <cell r="E73">
            <v>5</v>
          </cell>
          <cell r="F73">
            <v>5</v>
          </cell>
          <cell r="G73">
            <v>0</v>
          </cell>
          <cell r="H73">
            <v>0</v>
          </cell>
          <cell r="I73">
            <v>0</v>
          </cell>
          <cell r="L73">
            <v>0</v>
          </cell>
          <cell r="M73">
            <v>0</v>
          </cell>
          <cell r="N73">
            <v>0</v>
          </cell>
        </row>
        <row r="74"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L74">
            <v>0</v>
          </cell>
          <cell r="M74">
            <v>0</v>
          </cell>
          <cell r="N74">
            <v>0</v>
          </cell>
        </row>
        <row r="75">
          <cell r="C75">
            <v>6</v>
          </cell>
          <cell r="D75">
            <v>0</v>
          </cell>
          <cell r="E75">
            <v>6</v>
          </cell>
          <cell r="F75">
            <v>6</v>
          </cell>
          <cell r="G75">
            <v>1</v>
          </cell>
          <cell r="H75">
            <v>2</v>
          </cell>
          <cell r="I75">
            <v>6</v>
          </cell>
          <cell r="L75">
            <v>0</v>
          </cell>
          <cell r="M75">
            <v>0</v>
          </cell>
          <cell r="N75">
            <v>0</v>
          </cell>
        </row>
        <row r="76">
          <cell r="C76">
            <v>5</v>
          </cell>
          <cell r="D76">
            <v>5</v>
          </cell>
          <cell r="E76">
            <v>6</v>
          </cell>
          <cell r="F76">
            <v>5</v>
          </cell>
          <cell r="G76">
            <v>0</v>
          </cell>
          <cell r="H76">
            <v>0</v>
          </cell>
          <cell r="I76">
            <v>0</v>
          </cell>
          <cell r="L76">
            <v>0</v>
          </cell>
          <cell r="M76">
            <v>0</v>
          </cell>
          <cell r="N76">
            <v>0</v>
          </cell>
        </row>
        <row r="77">
          <cell r="C77">
            <v>11</v>
          </cell>
          <cell r="D77">
            <v>11</v>
          </cell>
          <cell r="E77">
            <v>11</v>
          </cell>
          <cell r="F77">
            <v>11</v>
          </cell>
          <cell r="G77">
            <v>0</v>
          </cell>
          <cell r="H77">
            <v>0</v>
          </cell>
          <cell r="I77">
            <v>0</v>
          </cell>
          <cell r="L77">
            <v>0</v>
          </cell>
          <cell r="M77">
            <v>0</v>
          </cell>
          <cell r="N77">
            <v>0</v>
          </cell>
        </row>
        <row r="78"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L78">
            <v>0</v>
          </cell>
          <cell r="M78">
            <v>0</v>
          </cell>
          <cell r="N78">
            <v>0</v>
          </cell>
        </row>
        <row r="79">
          <cell r="C79">
            <v>9</v>
          </cell>
          <cell r="D79">
            <v>9</v>
          </cell>
          <cell r="E79">
            <v>9</v>
          </cell>
          <cell r="F79">
            <v>9</v>
          </cell>
          <cell r="G79">
            <v>0</v>
          </cell>
          <cell r="H79">
            <v>0</v>
          </cell>
          <cell r="I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C80">
            <v>0</v>
          </cell>
          <cell r="D80">
            <v>5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L80">
            <v>0</v>
          </cell>
          <cell r="M80">
            <v>0</v>
          </cell>
          <cell r="N80">
            <v>0</v>
          </cell>
        </row>
        <row r="81">
          <cell r="C81">
            <v>5</v>
          </cell>
          <cell r="D81">
            <v>5</v>
          </cell>
          <cell r="E81">
            <v>5</v>
          </cell>
          <cell r="F81">
            <v>5</v>
          </cell>
          <cell r="G81">
            <v>0</v>
          </cell>
          <cell r="H81">
            <v>0</v>
          </cell>
          <cell r="I81">
            <v>4</v>
          </cell>
          <cell r="L81">
            <v>0</v>
          </cell>
          <cell r="M81">
            <v>0</v>
          </cell>
          <cell r="N81">
            <v>0</v>
          </cell>
        </row>
        <row r="84"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L84">
            <v>0</v>
          </cell>
          <cell r="M84">
            <v>0</v>
          </cell>
          <cell r="N84">
            <v>0</v>
          </cell>
        </row>
      </sheetData>
      <sheetData sheetId="15">
        <row r="7">
          <cell r="C7">
            <v>0</v>
          </cell>
          <cell r="D7">
            <v>10</v>
          </cell>
          <cell r="E7">
            <v>3</v>
          </cell>
          <cell r="F7">
            <v>120</v>
          </cell>
          <cell r="G7">
            <v>0</v>
          </cell>
          <cell r="H7">
            <v>10</v>
          </cell>
          <cell r="K7">
            <v>19</v>
          </cell>
          <cell r="O7">
            <v>162</v>
          </cell>
        </row>
        <row r="8">
          <cell r="C8">
            <v>18</v>
          </cell>
          <cell r="D8">
            <v>55</v>
          </cell>
          <cell r="E8">
            <v>31</v>
          </cell>
          <cell r="F8">
            <v>147</v>
          </cell>
          <cell r="G8">
            <v>0</v>
          </cell>
          <cell r="H8">
            <v>7</v>
          </cell>
          <cell r="J8">
            <v>0</v>
          </cell>
          <cell r="K8">
            <v>8</v>
          </cell>
          <cell r="L8">
            <v>0</v>
          </cell>
          <cell r="M8">
            <v>0</v>
          </cell>
          <cell r="O8">
            <v>266</v>
          </cell>
        </row>
        <row r="9">
          <cell r="C9">
            <v>0</v>
          </cell>
          <cell r="D9">
            <v>0</v>
          </cell>
          <cell r="E9">
            <v>18</v>
          </cell>
          <cell r="F9">
            <v>96</v>
          </cell>
          <cell r="G9">
            <v>0</v>
          </cell>
          <cell r="H9">
            <v>11</v>
          </cell>
          <cell r="J9">
            <v>1</v>
          </cell>
          <cell r="K9">
            <v>13</v>
          </cell>
          <cell r="L9">
            <v>1</v>
          </cell>
          <cell r="M9">
            <v>0</v>
          </cell>
          <cell r="O9">
            <v>140</v>
          </cell>
        </row>
        <row r="10">
          <cell r="D10">
            <v>3</v>
          </cell>
          <cell r="F10">
            <v>83</v>
          </cell>
          <cell r="H10">
            <v>3</v>
          </cell>
          <cell r="J10">
            <v>4</v>
          </cell>
          <cell r="K10">
            <v>5</v>
          </cell>
          <cell r="O10">
            <v>98</v>
          </cell>
        </row>
        <row r="11">
          <cell r="C11">
            <v>7</v>
          </cell>
          <cell r="D11">
            <v>6</v>
          </cell>
          <cell r="E11">
            <v>9</v>
          </cell>
          <cell r="F11">
            <v>88</v>
          </cell>
          <cell r="G11">
            <v>0</v>
          </cell>
          <cell r="H11">
            <v>29</v>
          </cell>
          <cell r="J11">
            <v>4</v>
          </cell>
          <cell r="K11">
            <v>35</v>
          </cell>
          <cell r="L11">
            <v>1</v>
          </cell>
          <cell r="M11">
            <v>2</v>
          </cell>
          <cell r="O11">
            <v>181</v>
          </cell>
        </row>
        <row r="12">
          <cell r="C12">
            <v>0</v>
          </cell>
          <cell r="D12">
            <v>41</v>
          </cell>
          <cell r="E12">
            <v>41</v>
          </cell>
          <cell r="F12">
            <v>186</v>
          </cell>
          <cell r="G12">
            <v>0</v>
          </cell>
          <cell r="H12">
            <v>64</v>
          </cell>
          <cell r="J12">
            <v>0</v>
          </cell>
          <cell r="K12">
            <v>18</v>
          </cell>
          <cell r="L12">
            <v>2</v>
          </cell>
          <cell r="M12">
            <v>3</v>
          </cell>
          <cell r="O12">
            <v>355</v>
          </cell>
        </row>
        <row r="13">
          <cell r="D13">
            <v>4</v>
          </cell>
          <cell r="E13">
            <v>0</v>
          </cell>
          <cell r="F13">
            <v>121</v>
          </cell>
          <cell r="J13">
            <v>17</v>
          </cell>
          <cell r="K13">
            <v>5</v>
          </cell>
          <cell r="L13">
            <v>0</v>
          </cell>
          <cell r="M13">
            <v>0</v>
          </cell>
          <cell r="O13">
            <v>147</v>
          </cell>
        </row>
        <row r="14">
          <cell r="E14">
            <v>1</v>
          </cell>
          <cell r="F14">
            <v>46</v>
          </cell>
          <cell r="G14">
            <v>1</v>
          </cell>
          <cell r="H14">
            <v>8</v>
          </cell>
          <cell r="J14">
            <v>0</v>
          </cell>
          <cell r="K14">
            <v>8</v>
          </cell>
          <cell r="L14">
            <v>0</v>
          </cell>
          <cell r="M14">
            <v>1</v>
          </cell>
          <cell r="O14">
            <v>65</v>
          </cell>
        </row>
        <row r="15">
          <cell r="D15">
            <v>10</v>
          </cell>
          <cell r="E15">
            <v>217</v>
          </cell>
          <cell r="F15">
            <v>35</v>
          </cell>
          <cell r="G15">
            <v>13</v>
          </cell>
          <cell r="H15">
            <v>8</v>
          </cell>
          <cell r="K15">
            <v>27</v>
          </cell>
          <cell r="L15">
            <v>1</v>
          </cell>
          <cell r="M15">
            <v>0</v>
          </cell>
          <cell r="O15">
            <v>311</v>
          </cell>
        </row>
        <row r="16">
          <cell r="E16">
            <v>4</v>
          </cell>
          <cell r="F16">
            <v>28</v>
          </cell>
          <cell r="G16">
            <v>0</v>
          </cell>
          <cell r="H16">
            <v>4</v>
          </cell>
          <cell r="J16">
            <v>0</v>
          </cell>
          <cell r="K16">
            <v>5</v>
          </cell>
          <cell r="L16">
            <v>0</v>
          </cell>
          <cell r="M16">
            <v>0</v>
          </cell>
          <cell r="O16">
            <v>41</v>
          </cell>
        </row>
        <row r="17">
          <cell r="F17">
            <v>39</v>
          </cell>
          <cell r="G17">
            <v>0</v>
          </cell>
          <cell r="H17">
            <v>14</v>
          </cell>
          <cell r="J17">
            <v>0</v>
          </cell>
          <cell r="K17">
            <v>6</v>
          </cell>
          <cell r="L17">
            <v>0</v>
          </cell>
          <cell r="M17">
            <v>0</v>
          </cell>
          <cell r="O17">
            <v>59</v>
          </cell>
        </row>
        <row r="18">
          <cell r="F18">
            <v>102</v>
          </cell>
          <cell r="H18">
            <v>12</v>
          </cell>
          <cell r="K18">
            <v>21</v>
          </cell>
          <cell r="O18">
            <v>135</v>
          </cell>
        </row>
        <row r="19">
          <cell r="C19">
            <v>0</v>
          </cell>
          <cell r="D19">
            <v>48</v>
          </cell>
          <cell r="E19">
            <v>32</v>
          </cell>
          <cell r="F19">
            <v>108</v>
          </cell>
          <cell r="G19">
            <v>17</v>
          </cell>
          <cell r="H19">
            <v>6</v>
          </cell>
          <cell r="J19">
            <v>0</v>
          </cell>
          <cell r="K19">
            <v>24</v>
          </cell>
          <cell r="L19">
            <v>2</v>
          </cell>
          <cell r="M19">
            <v>0</v>
          </cell>
          <cell r="O19">
            <v>237</v>
          </cell>
        </row>
        <row r="20">
          <cell r="E20">
            <v>12</v>
          </cell>
          <cell r="F20">
            <v>41</v>
          </cell>
          <cell r="G20">
            <v>0</v>
          </cell>
          <cell r="H20">
            <v>9</v>
          </cell>
          <cell r="J20">
            <v>0</v>
          </cell>
          <cell r="K20">
            <v>12</v>
          </cell>
          <cell r="O20">
            <v>74</v>
          </cell>
        </row>
        <row r="21">
          <cell r="E21">
            <v>1</v>
          </cell>
          <cell r="F21">
            <v>26</v>
          </cell>
          <cell r="G21">
            <v>0</v>
          </cell>
          <cell r="H21">
            <v>15</v>
          </cell>
          <cell r="J21">
            <v>0</v>
          </cell>
          <cell r="K21">
            <v>5</v>
          </cell>
          <cell r="L21">
            <v>0</v>
          </cell>
          <cell r="M21">
            <v>0</v>
          </cell>
          <cell r="O21">
            <v>47</v>
          </cell>
        </row>
        <row r="22">
          <cell r="C22">
            <v>0</v>
          </cell>
          <cell r="D22">
            <v>0</v>
          </cell>
          <cell r="E22">
            <v>4</v>
          </cell>
          <cell r="F22">
            <v>47</v>
          </cell>
          <cell r="G22">
            <v>0</v>
          </cell>
          <cell r="H22">
            <v>3</v>
          </cell>
          <cell r="J22">
            <v>14</v>
          </cell>
          <cell r="K22">
            <v>4</v>
          </cell>
          <cell r="L22">
            <v>0</v>
          </cell>
          <cell r="M22">
            <v>0</v>
          </cell>
          <cell r="O22">
            <v>72</v>
          </cell>
        </row>
        <row r="23">
          <cell r="C23">
            <v>0</v>
          </cell>
          <cell r="D23">
            <v>0</v>
          </cell>
          <cell r="F23">
            <v>16</v>
          </cell>
          <cell r="K23">
            <v>13</v>
          </cell>
          <cell r="O23">
            <v>29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53</v>
          </cell>
          <cell r="G24">
            <v>0</v>
          </cell>
          <cell r="H24">
            <v>28</v>
          </cell>
          <cell r="J24">
            <v>0</v>
          </cell>
          <cell r="K24">
            <v>8</v>
          </cell>
          <cell r="L24">
            <v>0</v>
          </cell>
          <cell r="M24">
            <v>0</v>
          </cell>
          <cell r="O24">
            <v>89</v>
          </cell>
        </row>
        <row r="25">
          <cell r="C25">
            <v>5</v>
          </cell>
          <cell r="D25">
            <v>0</v>
          </cell>
          <cell r="E25">
            <v>0</v>
          </cell>
          <cell r="F25">
            <v>53</v>
          </cell>
          <cell r="G25">
            <v>0</v>
          </cell>
          <cell r="H25">
            <v>8</v>
          </cell>
          <cell r="J25">
            <v>0</v>
          </cell>
          <cell r="K25">
            <v>8</v>
          </cell>
          <cell r="L25">
            <v>0</v>
          </cell>
          <cell r="M25">
            <v>0</v>
          </cell>
          <cell r="O25">
            <v>74</v>
          </cell>
        </row>
        <row r="26">
          <cell r="C26">
            <v>0</v>
          </cell>
          <cell r="D26">
            <v>4</v>
          </cell>
          <cell r="E26">
            <v>1</v>
          </cell>
          <cell r="F26">
            <v>25</v>
          </cell>
          <cell r="G26">
            <v>0</v>
          </cell>
          <cell r="H26">
            <v>10</v>
          </cell>
          <cell r="J26">
            <v>0</v>
          </cell>
          <cell r="K26">
            <v>2</v>
          </cell>
          <cell r="L26">
            <v>0</v>
          </cell>
          <cell r="M26">
            <v>0</v>
          </cell>
          <cell r="O26">
            <v>42</v>
          </cell>
        </row>
        <row r="27">
          <cell r="C27">
            <v>0</v>
          </cell>
          <cell r="D27">
            <v>0</v>
          </cell>
          <cell r="E27">
            <v>1</v>
          </cell>
          <cell r="F27">
            <v>109</v>
          </cell>
          <cell r="G27">
            <v>0</v>
          </cell>
          <cell r="H27">
            <v>1</v>
          </cell>
          <cell r="J27">
            <v>20</v>
          </cell>
          <cell r="K27">
            <v>10</v>
          </cell>
          <cell r="L27">
            <v>0</v>
          </cell>
          <cell r="M27">
            <v>0</v>
          </cell>
          <cell r="O27">
            <v>141</v>
          </cell>
        </row>
        <row r="28">
          <cell r="C28">
            <v>0</v>
          </cell>
          <cell r="D28">
            <v>5</v>
          </cell>
          <cell r="E28">
            <v>0</v>
          </cell>
          <cell r="F28">
            <v>30</v>
          </cell>
          <cell r="G28">
            <v>0</v>
          </cell>
          <cell r="H28">
            <v>5</v>
          </cell>
          <cell r="J28">
            <v>0</v>
          </cell>
          <cell r="K28">
            <v>6</v>
          </cell>
          <cell r="L28">
            <v>0</v>
          </cell>
          <cell r="M28">
            <v>0</v>
          </cell>
          <cell r="O28">
            <v>46</v>
          </cell>
        </row>
        <row r="29">
          <cell r="C29">
            <v>0</v>
          </cell>
          <cell r="D29">
            <v>0</v>
          </cell>
          <cell r="E29">
            <v>0</v>
          </cell>
          <cell r="F29">
            <v>35</v>
          </cell>
          <cell r="G29">
            <v>0</v>
          </cell>
          <cell r="H29">
            <v>5</v>
          </cell>
          <cell r="J29">
            <v>0</v>
          </cell>
          <cell r="K29">
            <v>4</v>
          </cell>
          <cell r="L29">
            <v>0</v>
          </cell>
          <cell r="M29">
            <v>0</v>
          </cell>
          <cell r="O29">
            <v>44</v>
          </cell>
        </row>
        <row r="30">
          <cell r="C30">
            <v>0</v>
          </cell>
          <cell r="D30">
            <v>0</v>
          </cell>
          <cell r="E30">
            <v>7</v>
          </cell>
          <cell r="F30">
            <v>84</v>
          </cell>
          <cell r="G30">
            <v>0</v>
          </cell>
          <cell r="H30">
            <v>1</v>
          </cell>
          <cell r="J30">
            <v>1</v>
          </cell>
          <cell r="K30">
            <v>7</v>
          </cell>
          <cell r="L30">
            <v>0</v>
          </cell>
          <cell r="M30">
            <v>1</v>
          </cell>
          <cell r="O30">
            <v>101</v>
          </cell>
        </row>
        <row r="31">
          <cell r="C31">
            <v>0</v>
          </cell>
          <cell r="D31">
            <v>0</v>
          </cell>
          <cell r="E31">
            <v>0</v>
          </cell>
          <cell r="F31">
            <v>126</v>
          </cell>
          <cell r="G31">
            <v>0</v>
          </cell>
          <cell r="H31">
            <v>0</v>
          </cell>
          <cell r="J31">
            <v>5</v>
          </cell>
          <cell r="K31">
            <v>17</v>
          </cell>
          <cell r="L31">
            <v>0</v>
          </cell>
          <cell r="M31">
            <v>0</v>
          </cell>
          <cell r="O31">
            <v>148</v>
          </cell>
        </row>
        <row r="32">
          <cell r="C32">
            <v>0</v>
          </cell>
          <cell r="D32">
            <v>9</v>
          </cell>
          <cell r="E32">
            <v>16</v>
          </cell>
          <cell r="F32">
            <v>42</v>
          </cell>
          <cell r="G32">
            <v>0</v>
          </cell>
          <cell r="H32">
            <v>8</v>
          </cell>
          <cell r="J32">
            <v>0</v>
          </cell>
          <cell r="K32">
            <v>2</v>
          </cell>
          <cell r="L32">
            <v>0</v>
          </cell>
          <cell r="M32">
            <v>0</v>
          </cell>
          <cell r="O32">
            <v>77</v>
          </cell>
        </row>
        <row r="33">
          <cell r="D33">
            <v>8</v>
          </cell>
          <cell r="E33">
            <v>8</v>
          </cell>
          <cell r="F33">
            <v>87</v>
          </cell>
          <cell r="G33">
            <v>0</v>
          </cell>
          <cell r="H33">
            <v>17</v>
          </cell>
          <cell r="J33">
            <v>0</v>
          </cell>
          <cell r="K33">
            <v>27</v>
          </cell>
          <cell r="L33">
            <v>0</v>
          </cell>
          <cell r="M33">
            <v>0</v>
          </cell>
          <cell r="O33">
            <v>147</v>
          </cell>
        </row>
        <row r="34">
          <cell r="F34">
            <v>127</v>
          </cell>
          <cell r="K34">
            <v>35</v>
          </cell>
          <cell r="O34">
            <v>162</v>
          </cell>
        </row>
        <row r="35">
          <cell r="C35">
            <v>0</v>
          </cell>
          <cell r="D35">
            <v>2</v>
          </cell>
          <cell r="E35">
            <v>0</v>
          </cell>
          <cell r="F35">
            <v>53</v>
          </cell>
          <cell r="G35">
            <v>0</v>
          </cell>
          <cell r="H35">
            <v>16</v>
          </cell>
          <cell r="J35">
            <v>0</v>
          </cell>
          <cell r="K35">
            <v>10</v>
          </cell>
          <cell r="L35">
            <v>2</v>
          </cell>
          <cell r="M35">
            <v>1</v>
          </cell>
          <cell r="O35">
            <v>84</v>
          </cell>
        </row>
        <row r="36">
          <cell r="C36">
            <v>0</v>
          </cell>
          <cell r="D36">
            <v>19</v>
          </cell>
          <cell r="E36">
            <v>2</v>
          </cell>
          <cell r="F36">
            <v>113</v>
          </cell>
          <cell r="G36">
            <v>0</v>
          </cell>
          <cell r="H36">
            <v>21</v>
          </cell>
          <cell r="J36">
            <v>21</v>
          </cell>
          <cell r="K36">
            <v>14</v>
          </cell>
          <cell r="L36">
            <v>2</v>
          </cell>
          <cell r="M36">
            <v>0</v>
          </cell>
          <cell r="O36">
            <v>192</v>
          </cell>
        </row>
        <row r="37">
          <cell r="C37">
            <v>0</v>
          </cell>
          <cell r="D37">
            <v>2</v>
          </cell>
          <cell r="E37">
            <v>11</v>
          </cell>
          <cell r="F37">
            <v>25</v>
          </cell>
          <cell r="G37">
            <v>0</v>
          </cell>
          <cell r="H37">
            <v>9</v>
          </cell>
          <cell r="J37">
            <v>0</v>
          </cell>
          <cell r="K37">
            <v>5</v>
          </cell>
          <cell r="O37">
            <v>52</v>
          </cell>
        </row>
        <row r="38">
          <cell r="D38">
            <v>4</v>
          </cell>
          <cell r="E38">
            <v>19</v>
          </cell>
          <cell r="F38">
            <v>60</v>
          </cell>
          <cell r="G38">
            <v>0</v>
          </cell>
          <cell r="H38">
            <v>4</v>
          </cell>
          <cell r="J38">
            <v>1</v>
          </cell>
          <cell r="K38">
            <v>15</v>
          </cell>
          <cell r="O38">
            <v>103</v>
          </cell>
        </row>
        <row r="39">
          <cell r="C39">
            <v>2</v>
          </cell>
          <cell r="D39">
            <v>0</v>
          </cell>
          <cell r="E39">
            <v>3</v>
          </cell>
          <cell r="F39">
            <v>35</v>
          </cell>
          <cell r="G39">
            <v>0</v>
          </cell>
          <cell r="H39">
            <v>5</v>
          </cell>
          <cell r="J39">
            <v>0</v>
          </cell>
          <cell r="K39">
            <v>4</v>
          </cell>
          <cell r="L39">
            <v>1</v>
          </cell>
          <cell r="M39">
            <v>1</v>
          </cell>
          <cell r="O39">
            <v>51</v>
          </cell>
        </row>
        <row r="40">
          <cell r="C40">
            <v>0</v>
          </cell>
          <cell r="D40">
            <v>25</v>
          </cell>
          <cell r="E40">
            <v>5</v>
          </cell>
          <cell r="F40">
            <v>77</v>
          </cell>
          <cell r="G40">
            <v>0</v>
          </cell>
          <cell r="H40">
            <v>5</v>
          </cell>
          <cell r="J40">
            <v>0</v>
          </cell>
          <cell r="K40">
            <v>18</v>
          </cell>
          <cell r="L40">
            <v>0</v>
          </cell>
          <cell r="M40">
            <v>0</v>
          </cell>
          <cell r="O40">
            <v>130</v>
          </cell>
        </row>
        <row r="41">
          <cell r="C41">
            <v>11</v>
          </cell>
          <cell r="D41">
            <v>1</v>
          </cell>
          <cell r="E41">
            <v>4</v>
          </cell>
          <cell r="F41">
            <v>43</v>
          </cell>
          <cell r="G41">
            <v>0</v>
          </cell>
          <cell r="H41">
            <v>10</v>
          </cell>
          <cell r="J41">
            <v>0</v>
          </cell>
          <cell r="K41">
            <v>6</v>
          </cell>
          <cell r="L41">
            <v>1</v>
          </cell>
          <cell r="M41">
            <v>0</v>
          </cell>
          <cell r="O41">
            <v>76</v>
          </cell>
        </row>
        <row r="42">
          <cell r="C42">
            <v>7</v>
          </cell>
          <cell r="D42">
            <v>9</v>
          </cell>
          <cell r="E42">
            <v>6</v>
          </cell>
          <cell r="F42">
            <v>47</v>
          </cell>
          <cell r="G42">
            <v>0</v>
          </cell>
          <cell r="H42">
            <v>7</v>
          </cell>
          <cell r="J42">
            <v>0</v>
          </cell>
          <cell r="K42">
            <v>11</v>
          </cell>
          <cell r="L42">
            <v>0</v>
          </cell>
          <cell r="M42">
            <v>2</v>
          </cell>
          <cell r="O42">
            <v>89</v>
          </cell>
        </row>
        <row r="43">
          <cell r="C43">
            <v>7</v>
          </cell>
          <cell r="D43">
            <v>10</v>
          </cell>
          <cell r="E43">
            <v>0</v>
          </cell>
          <cell r="F43">
            <v>83</v>
          </cell>
          <cell r="G43">
            <v>0</v>
          </cell>
          <cell r="H43">
            <v>15</v>
          </cell>
          <cell r="J43">
            <v>0</v>
          </cell>
          <cell r="K43">
            <v>11</v>
          </cell>
          <cell r="L43">
            <v>1</v>
          </cell>
          <cell r="M43">
            <v>1</v>
          </cell>
          <cell r="O43">
            <v>128</v>
          </cell>
        </row>
        <row r="44">
          <cell r="C44">
            <v>0</v>
          </cell>
          <cell r="D44">
            <v>3</v>
          </cell>
          <cell r="E44">
            <v>7</v>
          </cell>
          <cell r="F44">
            <v>87</v>
          </cell>
          <cell r="G44">
            <v>0</v>
          </cell>
          <cell r="H44">
            <v>8</v>
          </cell>
          <cell r="M44">
            <v>2</v>
          </cell>
          <cell r="O44">
            <v>107</v>
          </cell>
        </row>
        <row r="45">
          <cell r="C45">
            <v>0</v>
          </cell>
          <cell r="D45">
            <v>21</v>
          </cell>
          <cell r="E45">
            <v>13</v>
          </cell>
          <cell r="F45">
            <v>97</v>
          </cell>
          <cell r="G45">
            <v>0</v>
          </cell>
          <cell r="H45">
            <v>16</v>
          </cell>
          <cell r="J45">
            <v>0</v>
          </cell>
          <cell r="K45">
            <v>34</v>
          </cell>
          <cell r="L45">
            <v>1</v>
          </cell>
          <cell r="M45">
            <v>2</v>
          </cell>
          <cell r="O45">
            <v>184</v>
          </cell>
        </row>
        <row r="46">
          <cell r="E46">
            <v>12</v>
          </cell>
          <cell r="F46">
            <v>77</v>
          </cell>
          <cell r="G46">
            <v>0</v>
          </cell>
          <cell r="H46">
            <v>7</v>
          </cell>
          <cell r="J46">
            <v>1</v>
          </cell>
          <cell r="K46">
            <v>6</v>
          </cell>
          <cell r="L46">
            <v>0</v>
          </cell>
          <cell r="M46">
            <v>0</v>
          </cell>
          <cell r="O46">
            <v>103</v>
          </cell>
        </row>
        <row r="47">
          <cell r="C47">
            <v>0</v>
          </cell>
          <cell r="D47">
            <v>8</v>
          </cell>
          <cell r="E47">
            <v>4</v>
          </cell>
          <cell r="F47">
            <v>91</v>
          </cell>
          <cell r="G47">
            <v>0</v>
          </cell>
          <cell r="H47">
            <v>9</v>
          </cell>
          <cell r="J47">
            <v>0</v>
          </cell>
          <cell r="K47">
            <v>20</v>
          </cell>
          <cell r="L47">
            <v>2</v>
          </cell>
          <cell r="M47">
            <v>0</v>
          </cell>
          <cell r="O47">
            <v>134</v>
          </cell>
        </row>
        <row r="48">
          <cell r="C48">
            <v>1</v>
          </cell>
          <cell r="D48">
            <v>2</v>
          </cell>
          <cell r="E48">
            <v>2</v>
          </cell>
          <cell r="F48">
            <v>10</v>
          </cell>
          <cell r="G48">
            <v>1</v>
          </cell>
          <cell r="H48">
            <v>1</v>
          </cell>
          <cell r="J48">
            <v>1</v>
          </cell>
          <cell r="K48">
            <v>8</v>
          </cell>
          <cell r="L48">
            <v>0</v>
          </cell>
          <cell r="M48">
            <v>0</v>
          </cell>
          <cell r="O48">
            <v>26</v>
          </cell>
        </row>
        <row r="49">
          <cell r="C49">
            <v>0</v>
          </cell>
          <cell r="D49">
            <v>12</v>
          </cell>
          <cell r="E49">
            <v>8</v>
          </cell>
          <cell r="F49">
            <v>65</v>
          </cell>
          <cell r="J49">
            <v>0</v>
          </cell>
          <cell r="K49">
            <v>8</v>
          </cell>
          <cell r="O49">
            <v>93</v>
          </cell>
        </row>
        <row r="50">
          <cell r="F50">
            <v>14</v>
          </cell>
          <cell r="G50">
            <v>0</v>
          </cell>
          <cell r="H50">
            <v>10</v>
          </cell>
          <cell r="J50">
            <v>0</v>
          </cell>
          <cell r="K50">
            <v>2</v>
          </cell>
          <cell r="L50">
            <v>0</v>
          </cell>
          <cell r="M50">
            <v>0</v>
          </cell>
          <cell r="O50">
            <v>26</v>
          </cell>
        </row>
        <row r="51">
          <cell r="C51">
            <v>0</v>
          </cell>
          <cell r="D51">
            <v>0</v>
          </cell>
          <cell r="E51">
            <v>0</v>
          </cell>
          <cell r="F51">
            <v>76</v>
          </cell>
          <cell r="G51">
            <v>0</v>
          </cell>
          <cell r="H51">
            <v>12</v>
          </cell>
          <cell r="J51">
            <v>20</v>
          </cell>
          <cell r="K51">
            <v>32</v>
          </cell>
          <cell r="L51">
            <v>2</v>
          </cell>
          <cell r="M51">
            <v>0</v>
          </cell>
          <cell r="O51">
            <v>142</v>
          </cell>
        </row>
        <row r="52">
          <cell r="D52">
            <v>9</v>
          </cell>
          <cell r="E52">
            <v>28</v>
          </cell>
          <cell r="F52">
            <v>81</v>
          </cell>
          <cell r="G52">
            <v>0</v>
          </cell>
          <cell r="H52">
            <v>9</v>
          </cell>
          <cell r="J52">
            <v>3</v>
          </cell>
          <cell r="O52">
            <v>130</v>
          </cell>
        </row>
        <row r="53">
          <cell r="C53">
            <v>0</v>
          </cell>
          <cell r="D53">
            <v>0</v>
          </cell>
          <cell r="E53">
            <v>0</v>
          </cell>
          <cell r="F53">
            <v>23</v>
          </cell>
          <cell r="G53">
            <v>0</v>
          </cell>
          <cell r="H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O53">
            <v>23</v>
          </cell>
        </row>
        <row r="54">
          <cell r="F54">
            <v>71</v>
          </cell>
          <cell r="J54">
            <v>7</v>
          </cell>
          <cell r="K54">
            <v>22</v>
          </cell>
          <cell r="O54">
            <v>100</v>
          </cell>
        </row>
        <row r="55">
          <cell r="D55">
            <v>11</v>
          </cell>
          <cell r="E55">
            <v>7</v>
          </cell>
          <cell r="F55">
            <v>23</v>
          </cell>
          <cell r="H55">
            <v>7</v>
          </cell>
          <cell r="J55">
            <v>0</v>
          </cell>
          <cell r="K55">
            <v>5</v>
          </cell>
          <cell r="L55">
            <v>0</v>
          </cell>
          <cell r="M55">
            <v>0</v>
          </cell>
          <cell r="O55">
            <v>53</v>
          </cell>
        </row>
        <row r="56">
          <cell r="F56">
            <v>19</v>
          </cell>
          <cell r="G56">
            <v>0</v>
          </cell>
          <cell r="H56">
            <v>10</v>
          </cell>
          <cell r="J56">
            <v>0</v>
          </cell>
          <cell r="K56">
            <v>13</v>
          </cell>
          <cell r="L56">
            <v>3</v>
          </cell>
          <cell r="M56">
            <v>0</v>
          </cell>
          <cell r="O56">
            <v>45</v>
          </cell>
        </row>
        <row r="57">
          <cell r="C57">
            <v>0</v>
          </cell>
          <cell r="D57">
            <v>0</v>
          </cell>
          <cell r="E57">
            <v>4</v>
          </cell>
          <cell r="F57">
            <v>15</v>
          </cell>
          <cell r="G57">
            <v>0</v>
          </cell>
          <cell r="H57">
            <v>6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O57">
            <v>25</v>
          </cell>
        </row>
        <row r="58">
          <cell r="C58">
            <v>0</v>
          </cell>
          <cell r="D58">
            <v>1</v>
          </cell>
          <cell r="E58">
            <v>5</v>
          </cell>
          <cell r="F58">
            <v>51</v>
          </cell>
          <cell r="G58">
            <v>0</v>
          </cell>
          <cell r="H58">
            <v>0</v>
          </cell>
          <cell r="J58">
            <v>11</v>
          </cell>
          <cell r="K58">
            <v>12</v>
          </cell>
          <cell r="L58">
            <v>0</v>
          </cell>
          <cell r="M58">
            <v>1</v>
          </cell>
          <cell r="O58">
            <v>81</v>
          </cell>
        </row>
        <row r="59">
          <cell r="C59">
            <v>0</v>
          </cell>
          <cell r="D59">
            <v>0</v>
          </cell>
          <cell r="E59">
            <v>3</v>
          </cell>
          <cell r="F59">
            <v>4</v>
          </cell>
          <cell r="G59">
            <v>0</v>
          </cell>
          <cell r="H59">
            <v>21</v>
          </cell>
          <cell r="J59">
            <v>0</v>
          </cell>
          <cell r="K59">
            <v>34</v>
          </cell>
          <cell r="L59">
            <v>1</v>
          </cell>
          <cell r="M59">
            <v>0</v>
          </cell>
          <cell r="O59">
            <v>63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31</v>
          </cell>
          <cell r="G60">
            <v>0</v>
          </cell>
          <cell r="H60">
            <v>0</v>
          </cell>
          <cell r="J60">
            <v>5</v>
          </cell>
          <cell r="K60">
            <v>1</v>
          </cell>
          <cell r="L60">
            <v>1</v>
          </cell>
          <cell r="M60">
            <v>0</v>
          </cell>
          <cell r="O60">
            <v>38</v>
          </cell>
        </row>
        <row r="61">
          <cell r="C61">
            <v>0</v>
          </cell>
          <cell r="D61">
            <v>1</v>
          </cell>
          <cell r="E61">
            <v>3</v>
          </cell>
          <cell r="F61">
            <v>65</v>
          </cell>
          <cell r="G61">
            <v>0</v>
          </cell>
          <cell r="H61">
            <v>0</v>
          </cell>
          <cell r="J61">
            <v>0</v>
          </cell>
          <cell r="K61">
            <v>4</v>
          </cell>
          <cell r="L61">
            <v>0</v>
          </cell>
          <cell r="M61">
            <v>0</v>
          </cell>
          <cell r="O61">
            <v>73</v>
          </cell>
        </row>
        <row r="62">
          <cell r="C62">
            <v>0</v>
          </cell>
          <cell r="D62">
            <v>3</v>
          </cell>
          <cell r="E62">
            <v>3</v>
          </cell>
          <cell r="F62">
            <v>62</v>
          </cell>
          <cell r="G62">
            <v>0</v>
          </cell>
          <cell r="H62">
            <v>9</v>
          </cell>
          <cell r="J62">
            <v>5</v>
          </cell>
          <cell r="K62">
            <v>0</v>
          </cell>
          <cell r="L62">
            <v>0</v>
          </cell>
          <cell r="M62">
            <v>0</v>
          </cell>
          <cell r="O62">
            <v>82</v>
          </cell>
        </row>
        <row r="63">
          <cell r="F63">
            <v>17</v>
          </cell>
          <cell r="G63">
            <v>0</v>
          </cell>
          <cell r="H63">
            <v>2</v>
          </cell>
          <cell r="J63">
            <v>0</v>
          </cell>
          <cell r="K63">
            <v>3</v>
          </cell>
          <cell r="L63">
            <v>0</v>
          </cell>
          <cell r="M63">
            <v>1</v>
          </cell>
          <cell r="O63">
            <v>23</v>
          </cell>
        </row>
        <row r="64">
          <cell r="C64">
            <v>0</v>
          </cell>
          <cell r="D64">
            <v>10</v>
          </cell>
          <cell r="E64">
            <v>3</v>
          </cell>
          <cell r="F64">
            <v>45</v>
          </cell>
          <cell r="G64">
            <v>0</v>
          </cell>
          <cell r="H64">
            <v>0</v>
          </cell>
          <cell r="J64">
            <v>0</v>
          </cell>
          <cell r="K64">
            <v>1</v>
          </cell>
          <cell r="L64">
            <v>0</v>
          </cell>
          <cell r="M64">
            <v>0</v>
          </cell>
          <cell r="O64">
            <v>59</v>
          </cell>
        </row>
        <row r="65">
          <cell r="C65">
            <v>0</v>
          </cell>
          <cell r="D65">
            <v>3</v>
          </cell>
          <cell r="E65">
            <v>16</v>
          </cell>
          <cell r="F65">
            <v>37</v>
          </cell>
          <cell r="G65">
            <v>0</v>
          </cell>
          <cell r="H65">
            <v>4</v>
          </cell>
          <cell r="J65">
            <v>0</v>
          </cell>
          <cell r="K65">
            <v>5</v>
          </cell>
          <cell r="L65">
            <v>0</v>
          </cell>
          <cell r="M65">
            <v>0</v>
          </cell>
          <cell r="O65">
            <v>65</v>
          </cell>
        </row>
        <row r="66">
          <cell r="C66">
            <v>0</v>
          </cell>
          <cell r="D66">
            <v>2</v>
          </cell>
          <cell r="E66">
            <v>6</v>
          </cell>
          <cell r="F66">
            <v>45</v>
          </cell>
          <cell r="G66">
            <v>0</v>
          </cell>
          <cell r="H66">
            <v>2</v>
          </cell>
          <cell r="J66">
            <v>0</v>
          </cell>
          <cell r="K66">
            <v>3</v>
          </cell>
          <cell r="L66">
            <v>0</v>
          </cell>
          <cell r="M66">
            <v>0</v>
          </cell>
          <cell r="O66">
            <v>58</v>
          </cell>
        </row>
        <row r="67">
          <cell r="C67">
            <v>0</v>
          </cell>
          <cell r="D67">
            <v>1</v>
          </cell>
          <cell r="E67">
            <v>2</v>
          </cell>
          <cell r="F67">
            <v>0</v>
          </cell>
          <cell r="G67">
            <v>0</v>
          </cell>
          <cell r="H67">
            <v>4</v>
          </cell>
          <cell r="J67">
            <v>0</v>
          </cell>
          <cell r="K67">
            <v>1</v>
          </cell>
          <cell r="O67">
            <v>8</v>
          </cell>
        </row>
        <row r="68">
          <cell r="F68">
            <v>21</v>
          </cell>
          <cell r="O68">
            <v>21</v>
          </cell>
        </row>
        <row r="69">
          <cell r="C69">
            <v>0</v>
          </cell>
          <cell r="D69">
            <v>0</v>
          </cell>
          <cell r="E69">
            <v>1</v>
          </cell>
          <cell r="F69">
            <v>28</v>
          </cell>
          <cell r="G69">
            <v>0</v>
          </cell>
          <cell r="H69">
            <v>2</v>
          </cell>
          <cell r="J69">
            <v>0</v>
          </cell>
          <cell r="K69">
            <v>14</v>
          </cell>
          <cell r="L69">
            <v>0</v>
          </cell>
          <cell r="M69">
            <v>1</v>
          </cell>
          <cell r="O69">
            <v>46</v>
          </cell>
        </row>
        <row r="70">
          <cell r="C70">
            <v>0</v>
          </cell>
          <cell r="D70">
            <v>0</v>
          </cell>
          <cell r="E70">
            <v>0</v>
          </cell>
          <cell r="F70">
            <v>14</v>
          </cell>
          <cell r="G70">
            <v>0</v>
          </cell>
          <cell r="H70">
            <v>3</v>
          </cell>
          <cell r="J70">
            <v>0</v>
          </cell>
          <cell r="K70">
            <v>2</v>
          </cell>
          <cell r="L70">
            <v>0</v>
          </cell>
          <cell r="M70">
            <v>0</v>
          </cell>
          <cell r="O70">
            <v>19</v>
          </cell>
        </row>
        <row r="71">
          <cell r="C71">
            <v>0</v>
          </cell>
          <cell r="D71">
            <v>5</v>
          </cell>
          <cell r="E71">
            <v>8</v>
          </cell>
          <cell r="F71">
            <v>43</v>
          </cell>
          <cell r="G71">
            <v>0</v>
          </cell>
          <cell r="H71">
            <v>1</v>
          </cell>
          <cell r="J71">
            <v>0</v>
          </cell>
          <cell r="K71">
            <v>5</v>
          </cell>
          <cell r="L71">
            <v>0</v>
          </cell>
          <cell r="M71">
            <v>1</v>
          </cell>
          <cell r="O71">
            <v>63</v>
          </cell>
        </row>
        <row r="72">
          <cell r="F72">
            <v>42</v>
          </cell>
          <cell r="G72">
            <v>0</v>
          </cell>
          <cell r="H72">
            <v>2</v>
          </cell>
          <cell r="J72">
            <v>0</v>
          </cell>
          <cell r="K72">
            <v>2</v>
          </cell>
          <cell r="O72">
            <v>46</v>
          </cell>
        </row>
        <row r="73">
          <cell r="C73">
            <v>0</v>
          </cell>
          <cell r="D73">
            <v>0</v>
          </cell>
          <cell r="E73">
            <v>1</v>
          </cell>
          <cell r="F73">
            <v>14</v>
          </cell>
          <cell r="G73">
            <v>0</v>
          </cell>
          <cell r="H73">
            <v>14</v>
          </cell>
          <cell r="J73">
            <v>0</v>
          </cell>
          <cell r="K73">
            <v>13</v>
          </cell>
          <cell r="L73">
            <v>0</v>
          </cell>
          <cell r="M73">
            <v>1</v>
          </cell>
          <cell r="O73">
            <v>43</v>
          </cell>
        </row>
        <row r="74">
          <cell r="C74">
            <v>0</v>
          </cell>
          <cell r="D74">
            <v>0</v>
          </cell>
          <cell r="E74">
            <v>0</v>
          </cell>
          <cell r="F74">
            <v>15</v>
          </cell>
          <cell r="G74">
            <v>0</v>
          </cell>
          <cell r="H74">
            <v>2</v>
          </cell>
          <cell r="J74">
            <v>4</v>
          </cell>
          <cell r="K74">
            <v>0</v>
          </cell>
          <cell r="L74">
            <v>0</v>
          </cell>
          <cell r="M74">
            <v>0</v>
          </cell>
          <cell r="O74">
            <v>21</v>
          </cell>
        </row>
        <row r="75">
          <cell r="C75">
            <v>10</v>
          </cell>
          <cell r="D75">
            <v>0</v>
          </cell>
          <cell r="E75">
            <v>1</v>
          </cell>
          <cell r="F75">
            <v>16</v>
          </cell>
          <cell r="G75">
            <v>0</v>
          </cell>
          <cell r="H75">
            <v>4</v>
          </cell>
          <cell r="J75">
            <v>5</v>
          </cell>
          <cell r="K75">
            <v>0</v>
          </cell>
          <cell r="L75">
            <v>0</v>
          </cell>
          <cell r="M75">
            <v>0</v>
          </cell>
          <cell r="O75">
            <v>36</v>
          </cell>
        </row>
        <row r="76">
          <cell r="C76">
            <v>0</v>
          </cell>
          <cell r="D76">
            <v>1</v>
          </cell>
          <cell r="E76">
            <v>0</v>
          </cell>
          <cell r="F76">
            <v>4</v>
          </cell>
          <cell r="G76">
            <v>0</v>
          </cell>
          <cell r="H76">
            <v>7</v>
          </cell>
          <cell r="J76">
            <v>0</v>
          </cell>
          <cell r="K76">
            <v>4</v>
          </cell>
          <cell r="L76">
            <v>0</v>
          </cell>
          <cell r="M76">
            <v>0</v>
          </cell>
          <cell r="O76">
            <v>16</v>
          </cell>
        </row>
        <row r="77">
          <cell r="C77">
            <v>3</v>
          </cell>
          <cell r="D77">
            <v>2</v>
          </cell>
          <cell r="E77">
            <v>3</v>
          </cell>
          <cell r="F77">
            <v>18</v>
          </cell>
          <cell r="G77">
            <v>0</v>
          </cell>
          <cell r="H77">
            <v>8</v>
          </cell>
          <cell r="J77">
            <v>0</v>
          </cell>
          <cell r="K77">
            <v>8</v>
          </cell>
          <cell r="L77">
            <v>1</v>
          </cell>
          <cell r="M77">
            <v>1</v>
          </cell>
          <cell r="O77">
            <v>44</v>
          </cell>
        </row>
        <row r="78">
          <cell r="C78">
            <v>0</v>
          </cell>
          <cell r="D78">
            <v>0</v>
          </cell>
          <cell r="E78">
            <v>1</v>
          </cell>
          <cell r="F78">
            <v>4</v>
          </cell>
          <cell r="G78">
            <v>0</v>
          </cell>
          <cell r="H78">
            <v>0</v>
          </cell>
          <cell r="J78">
            <v>0</v>
          </cell>
          <cell r="K78">
            <v>1</v>
          </cell>
          <cell r="L78">
            <v>0</v>
          </cell>
          <cell r="M78">
            <v>0</v>
          </cell>
          <cell r="O78">
            <v>6</v>
          </cell>
        </row>
        <row r="79">
          <cell r="C79">
            <v>0</v>
          </cell>
          <cell r="D79">
            <v>0</v>
          </cell>
          <cell r="E79">
            <v>3</v>
          </cell>
          <cell r="F79">
            <v>10</v>
          </cell>
          <cell r="G79">
            <v>0</v>
          </cell>
          <cell r="H79">
            <v>1</v>
          </cell>
          <cell r="J79">
            <v>0</v>
          </cell>
          <cell r="K79">
            <v>2</v>
          </cell>
          <cell r="L79">
            <v>2</v>
          </cell>
          <cell r="M79">
            <v>0</v>
          </cell>
          <cell r="O79">
            <v>18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10</v>
          </cell>
          <cell r="G80">
            <v>0</v>
          </cell>
          <cell r="H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O80">
            <v>10</v>
          </cell>
        </row>
        <row r="81">
          <cell r="K81">
            <v>1</v>
          </cell>
          <cell r="O81">
            <v>1</v>
          </cell>
        </row>
        <row r="82">
          <cell r="O82">
            <v>0</v>
          </cell>
        </row>
        <row r="83">
          <cell r="E83">
            <v>2</v>
          </cell>
          <cell r="F83">
            <v>4</v>
          </cell>
          <cell r="G83">
            <v>0</v>
          </cell>
          <cell r="H83">
            <v>3</v>
          </cell>
          <cell r="J83">
            <v>0</v>
          </cell>
          <cell r="K83">
            <v>2</v>
          </cell>
          <cell r="L83">
            <v>0</v>
          </cell>
          <cell r="M83">
            <v>0</v>
          </cell>
          <cell r="O83">
            <v>11</v>
          </cell>
        </row>
        <row r="84">
          <cell r="C84">
            <v>0</v>
          </cell>
          <cell r="D84">
            <v>0</v>
          </cell>
          <cell r="E84">
            <v>1</v>
          </cell>
          <cell r="F84">
            <v>10</v>
          </cell>
          <cell r="G84">
            <v>0</v>
          </cell>
          <cell r="H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O84">
            <v>11</v>
          </cell>
        </row>
      </sheetData>
      <sheetData sheetId="16">
        <row r="7">
          <cell r="C7">
            <v>126</v>
          </cell>
          <cell r="D7">
            <v>15</v>
          </cell>
          <cell r="E7">
            <v>3</v>
          </cell>
          <cell r="F7">
            <v>144</v>
          </cell>
          <cell r="G7">
            <v>17</v>
          </cell>
          <cell r="H7">
            <v>1</v>
          </cell>
          <cell r="I7">
            <v>0</v>
          </cell>
        </row>
        <row r="8">
          <cell r="C8">
            <v>112</v>
          </cell>
          <cell r="D8">
            <v>68</v>
          </cell>
          <cell r="E8">
            <v>65</v>
          </cell>
          <cell r="F8">
            <v>245</v>
          </cell>
          <cell r="G8">
            <v>3</v>
          </cell>
          <cell r="H8">
            <v>10</v>
          </cell>
          <cell r="I8">
            <v>8</v>
          </cell>
        </row>
        <row r="9">
          <cell r="C9">
            <v>125</v>
          </cell>
          <cell r="D9">
            <v>15</v>
          </cell>
          <cell r="E9">
            <v>0</v>
          </cell>
          <cell r="F9">
            <v>140</v>
          </cell>
          <cell r="G9">
            <v>0</v>
          </cell>
          <cell r="H9">
            <v>0</v>
          </cell>
          <cell r="I9">
            <v>0</v>
          </cell>
        </row>
        <row r="10">
          <cell r="C10">
            <v>16</v>
          </cell>
          <cell r="D10">
            <v>0</v>
          </cell>
          <cell r="E10">
            <v>0</v>
          </cell>
          <cell r="F10">
            <v>16</v>
          </cell>
          <cell r="G10">
            <v>0</v>
          </cell>
          <cell r="H10">
            <v>82</v>
          </cell>
          <cell r="I10">
            <v>0</v>
          </cell>
        </row>
        <row r="11">
          <cell r="C11">
            <v>129</v>
          </cell>
          <cell r="D11">
            <v>18</v>
          </cell>
          <cell r="E11">
            <v>7</v>
          </cell>
          <cell r="F11">
            <v>154</v>
          </cell>
          <cell r="G11">
            <v>12</v>
          </cell>
          <cell r="H11">
            <v>7</v>
          </cell>
          <cell r="I11">
            <v>8</v>
          </cell>
        </row>
        <row r="12"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317</v>
          </cell>
          <cell r="H12">
            <v>38</v>
          </cell>
          <cell r="I12">
            <v>0</v>
          </cell>
        </row>
        <row r="13">
          <cell r="C13">
            <v>147</v>
          </cell>
          <cell r="D13">
            <v>0</v>
          </cell>
          <cell r="E13">
            <v>0</v>
          </cell>
          <cell r="F13">
            <v>147</v>
          </cell>
          <cell r="G13">
            <v>0</v>
          </cell>
          <cell r="H13">
            <v>0</v>
          </cell>
          <cell r="I13">
            <v>0</v>
          </cell>
        </row>
        <row r="14">
          <cell r="C14">
            <v>65</v>
          </cell>
          <cell r="D14">
            <v>0</v>
          </cell>
          <cell r="E14">
            <v>0</v>
          </cell>
          <cell r="F14">
            <v>65</v>
          </cell>
          <cell r="G14">
            <v>0</v>
          </cell>
          <cell r="H14">
            <v>0</v>
          </cell>
          <cell r="I14">
            <v>0</v>
          </cell>
        </row>
        <row r="15">
          <cell r="C15">
            <v>311</v>
          </cell>
          <cell r="D15">
            <v>0</v>
          </cell>
          <cell r="E15">
            <v>0</v>
          </cell>
          <cell r="F15">
            <v>311</v>
          </cell>
          <cell r="G15">
            <v>0</v>
          </cell>
          <cell r="H15">
            <v>0</v>
          </cell>
          <cell r="I15">
            <v>0</v>
          </cell>
        </row>
        <row r="16">
          <cell r="C16">
            <v>41</v>
          </cell>
          <cell r="D16">
            <v>0</v>
          </cell>
          <cell r="E16">
            <v>0</v>
          </cell>
          <cell r="F16">
            <v>41</v>
          </cell>
          <cell r="G16">
            <v>0</v>
          </cell>
          <cell r="H16">
            <v>0</v>
          </cell>
          <cell r="I16">
            <v>0</v>
          </cell>
        </row>
        <row r="17">
          <cell r="C17">
            <v>59</v>
          </cell>
          <cell r="D17">
            <v>0</v>
          </cell>
          <cell r="E17">
            <v>0</v>
          </cell>
          <cell r="F17">
            <v>59</v>
          </cell>
          <cell r="G17">
            <v>0</v>
          </cell>
          <cell r="H17">
            <v>0</v>
          </cell>
          <cell r="I17">
            <v>0</v>
          </cell>
        </row>
        <row r="18">
          <cell r="C18">
            <v>69</v>
          </cell>
          <cell r="D18">
            <v>34</v>
          </cell>
          <cell r="E18">
            <v>28</v>
          </cell>
          <cell r="F18">
            <v>131</v>
          </cell>
          <cell r="G18">
            <v>4</v>
          </cell>
          <cell r="H18">
            <v>0</v>
          </cell>
          <cell r="I18">
            <v>0</v>
          </cell>
        </row>
        <row r="19">
          <cell r="C19">
            <v>237</v>
          </cell>
          <cell r="D19">
            <v>0</v>
          </cell>
          <cell r="E19">
            <v>0</v>
          </cell>
          <cell r="F19">
            <v>237</v>
          </cell>
          <cell r="G19">
            <v>0</v>
          </cell>
          <cell r="H19">
            <v>0</v>
          </cell>
          <cell r="I19">
            <v>0</v>
          </cell>
        </row>
        <row r="20">
          <cell r="C20">
            <v>18</v>
          </cell>
          <cell r="D20">
            <v>0</v>
          </cell>
          <cell r="E20">
            <v>32</v>
          </cell>
          <cell r="F20">
            <v>50</v>
          </cell>
          <cell r="G20">
            <v>6</v>
          </cell>
          <cell r="H20">
            <v>11</v>
          </cell>
          <cell r="I20">
            <v>7</v>
          </cell>
        </row>
        <row r="21">
          <cell r="C21">
            <v>37</v>
          </cell>
          <cell r="D21">
            <v>0</v>
          </cell>
          <cell r="E21">
            <v>0</v>
          </cell>
          <cell r="F21">
            <v>37</v>
          </cell>
          <cell r="G21">
            <v>0</v>
          </cell>
          <cell r="H21">
            <v>8</v>
          </cell>
          <cell r="I21">
            <v>2</v>
          </cell>
        </row>
        <row r="22">
          <cell r="C22">
            <v>48</v>
          </cell>
          <cell r="D22">
            <v>21</v>
          </cell>
          <cell r="E22">
            <v>3</v>
          </cell>
          <cell r="F22">
            <v>72</v>
          </cell>
          <cell r="G22">
            <v>0</v>
          </cell>
          <cell r="H22">
            <v>0</v>
          </cell>
          <cell r="I22">
            <v>0</v>
          </cell>
        </row>
        <row r="23">
          <cell r="C23">
            <v>29</v>
          </cell>
          <cell r="D23">
            <v>0</v>
          </cell>
          <cell r="E23">
            <v>0</v>
          </cell>
          <cell r="F23">
            <v>29</v>
          </cell>
          <cell r="G23">
            <v>0</v>
          </cell>
          <cell r="H23">
            <v>0</v>
          </cell>
          <cell r="I23">
            <v>0</v>
          </cell>
        </row>
        <row r="24">
          <cell r="C24">
            <v>5</v>
          </cell>
          <cell r="D24">
            <v>69</v>
          </cell>
          <cell r="E24">
            <v>15</v>
          </cell>
          <cell r="F24">
            <v>89</v>
          </cell>
          <cell r="G24">
            <v>0</v>
          </cell>
          <cell r="H24">
            <v>0</v>
          </cell>
          <cell r="I24">
            <v>0</v>
          </cell>
        </row>
        <row r="25">
          <cell r="C25">
            <v>21</v>
          </cell>
          <cell r="D25">
            <v>25</v>
          </cell>
          <cell r="E25">
            <v>4</v>
          </cell>
          <cell r="F25">
            <v>50</v>
          </cell>
          <cell r="G25">
            <v>24</v>
          </cell>
          <cell r="H25">
            <v>0</v>
          </cell>
          <cell r="I25">
            <v>0</v>
          </cell>
        </row>
        <row r="26">
          <cell r="C26">
            <v>42</v>
          </cell>
          <cell r="D26">
            <v>0</v>
          </cell>
          <cell r="E26">
            <v>0</v>
          </cell>
          <cell r="F26">
            <v>42</v>
          </cell>
          <cell r="G26">
            <v>0</v>
          </cell>
          <cell r="H26">
            <v>0</v>
          </cell>
          <cell r="I26">
            <v>0</v>
          </cell>
        </row>
        <row r="27">
          <cell r="C27">
            <v>141</v>
          </cell>
          <cell r="D27">
            <v>0</v>
          </cell>
          <cell r="E27">
            <v>0</v>
          </cell>
          <cell r="F27">
            <v>141</v>
          </cell>
          <cell r="G27">
            <v>0</v>
          </cell>
          <cell r="H27">
            <v>0</v>
          </cell>
          <cell r="I27">
            <v>0</v>
          </cell>
        </row>
        <row r="28">
          <cell r="C28">
            <v>8</v>
          </cell>
          <cell r="D28">
            <v>6</v>
          </cell>
          <cell r="E28">
            <v>6</v>
          </cell>
          <cell r="F28">
            <v>20</v>
          </cell>
          <cell r="G28">
            <v>8</v>
          </cell>
          <cell r="H28">
            <v>8</v>
          </cell>
          <cell r="I28">
            <v>10</v>
          </cell>
        </row>
        <row r="29">
          <cell r="C29">
            <v>44</v>
          </cell>
          <cell r="D29">
            <v>0</v>
          </cell>
          <cell r="E29">
            <v>0</v>
          </cell>
          <cell r="F29">
            <v>44</v>
          </cell>
          <cell r="G29">
            <v>0</v>
          </cell>
          <cell r="H29">
            <v>0</v>
          </cell>
          <cell r="I29">
            <v>0</v>
          </cell>
        </row>
        <row r="30">
          <cell r="C30">
            <v>35</v>
          </cell>
          <cell r="D30">
            <v>0</v>
          </cell>
          <cell r="E30">
            <v>0</v>
          </cell>
          <cell r="F30">
            <v>35</v>
          </cell>
          <cell r="G30">
            <v>65</v>
          </cell>
          <cell r="H30">
            <v>0</v>
          </cell>
          <cell r="I30">
            <v>1</v>
          </cell>
        </row>
        <row r="31">
          <cell r="C31">
            <v>148</v>
          </cell>
          <cell r="D31">
            <v>0</v>
          </cell>
          <cell r="E31">
            <v>0</v>
          </cell>
          <cell r="F31">
            <v>148</v>
          </cell>
          <cell r="G31">
            <v>0</v>
          </cell>
          <cell r="H31">
            <v>0</v>
          </cell>
          <cell r="I31">
            <v>0</v>
          </cell>
        </row>
        <row r="32">
          <cell r="C32">
            <v>16</v>
          </cell>
          <cell r="D32">
            <v>0</v>
          </cell>
          <cell r="E32">
            <v>0</v>
          </cell>
          <cell r="F32">
            <v>16</v>
          </cell>
          <cell r="G32">
            <v>17</v>
          </cell>
          <cell r="H32">
            <v>44</v>
          </cell>
          <cell r="I32">
            <v>0</v>
          </cell>
        </row>
        <row r="33">
          <cell r="C33">
            <v>77</v>
          </cell>
          <cell r="D33">
            <v>32</v>
          </cell>
          <cell r="E33">
            <v>5</v>
          </cell>
          <cell r="F33">
            <v>114</v>
          </cell>
          <cell r="G33">
            <v>18</v>
          </cell>
          <cell r="H33">
            <v>12</v>
          </cell>
          <cell r="I33">
            <v>3</v>
          </cell>
        </row>
        <row r="34">
          <cell r="C34">
            <v>162</v>
          </cell>
          <cell r="D34">
            <v>0</v>
          </cell>
          <cell r="E34">
            <v>0</v>
          </cell>
          <cell r="F34">
            <v>162</v>
          </cell>
          <cell r="G34">
            <v>0</v>
          </cell>
          <cell r="H34">
            <v>0</v>
          </cell>
          <cell r="I34">
            <v>0</v>
          </cell>
        </row>
        <row r="35">
          <cell r="C35">
            <v>84</v>
          </cell>
          <cell r="D35">
            <v>0</v>
          </cell>
          <cell r="E35">
            <v>0</v>
          </cell>
          <cell r="F35">
            <v>84</v>
          </cell>
          <cell r="G35">
            <v>0</v>
          </cell>
          <cell r="H35">
            <v>0</v>
          </cell>
          <cell r="I35">
            <v>0</v>
          </cell>
        </row>
        <row r="36">
          <cell r="C36">
            <v>152</v>
          </cell>
          <cell r="D36">
            <v>0</v>
          </cell>
          <cell r="E36">
            <v>0</v>
          </cell>
          <cell r="F36">
            <v>152</v>
          </cell>
          <cell r="G36">
            <v>40</v>
          </cell>
          <cell r="H36">
            <v>0</v>
          </cell>
          <cell r="I36">
            <v>0</v>
          </cell>
        </row>
        <row r="37">
          <cell r="C37">
            <v>6</v>
          </cell>
          <cell r="D37">
            <v>14</v>
          </cell>
          <cell r="E37">
            <v>5</v>
          </cell>
          <cell r="F37">
            <v>25</v>
          </cell>
          <cell r="G37">
            <v>11</v>
          </cell>
          <cell r="H37">
            <v>14</v>
          </cell>
          <cell r="I37">
            <v>2</v>
          </cell>
        </row>
        <row r="38">
          <cell r="C38">
            <v>103</v>
          </cell>
          <cell r="D38">
            <v>0</v>
          </cell>
          <cell r="E38">
            <v>0</v>
          </cell>
          <cell r="F38">
            <v>103</v>
          </cell>
          <cell r="G38">
            <v>0</v>
          </cell>
          <cell r="H38">
            <v>0</v>
          </cell>
          <cell r="I38">
            <v>0</v>
          </cell>
        </row>
        <row r="39">
          <cell r="C39">
            <v>6</v>
          </cell>
          <cell r="D39">
            <v>13</v>
          </cell>
          <cell r="E39">
            <v>20</v>
          </cell>
          <cell r="F39">
            <v>39</v>
          </cell>
          <cell r="G39">
            <v>12</v>
          </cell>
          <cell r="H39">
            <v>0</v>
          </cell>
          <cell r="I39">
            <v>0</v>
          </cell>
        </row>
        <row r="40">
          <cell r="C40">
            <v>36</v>
          </cell>
          <cell r="D40">
            <v>6</v>
          </cell>
          <cell r="E40">
            <v>16</v>
          </cell>
          <cell r="F40">
            <v>58</v>
          </cell>
          <cell r="G40">
            <v>39</v>
          </cell>
          <cell r="H40">
            <v>13</v>
          </cell>
          <cell r="I40">
            <v>20</v>
          </cell>
        </row>
        <row r="41">
          <cell r="C41">
            <v>76</v>
          </cell>
          <cell r="D41">
            <v>0</v>
          </cell>
          <cell r="E41">
            <v>0</v>
          </cell>
          <cell r="F41">
            <v>76</v>
          </cell>
          <cell r="G41">
            <v>0</v>
          </cell>
          <cell r="H41">
            <v>0</v>
          </cell>
          <cell r="I41">
            <v>0</v>
          </cell>
        </row>
        <row r="42">
          <cell r="C42">
            <v>25</v>
          </cell>
          <cell r="D42">
            <v>20</v>
          </cell>
          <cell r="E42">
            <v>13</v>
          </cell>
          <cell r="F42">
            <v>58</v>
          </cell>
          <cell r="G42">
            <v>1</v>
          </cell>
          <cell r="H42">
            <v>0</v>
          </cell>
          <cell r="I42">
            <v>30</v>
          </cell>
        </row>
        <row r="43">
          <cell r="C43">
            <v>83</v>
          </cell>
          <cell r="D43">
            <v>0</v>
          </cell>
          <cell r="E43">
            <v>0</v>
          </cell>
          <cell r="F43">
            <v>83</v>
          </cell>
          <cell r="G43">
            <v>45</v>
          </cell>
          <cell r="H43">
            <v>0</v>
          </cell>
          <cell r="I43">
            <v>0</v>
          </cell>
        </row>
        <row r="44">
          <cell r="C44">
            <v>77</v>
          </cell>
          <cell r="D44">
            <v>7</v>
          </cell>
          <cell r="E44">
            <v>20</v>
          </cell>
          <cell r="F44">
            <v>104</v>
          </cell>
          <cell r="G44">
            <v>3</v>
          </cell>
          <cell r="H44">
            <v>0</v>
          </cell>
          <cell r="I44">
            <v>0</v>
          </cell>
        </row>
        <row r="45">
          <cell r="C45">
            <v>15</v>
          </cell>
          <cell r="D45">
            <v>48</v>
          </cell>
          <cell r="E45">
            <v>46</v>
          </cell>
          <cell r="F45">
            <v>109</v>
          </cell>
          <cell r="G45">
            <v>28</v>
          </cell>
          <cell r="H45">
            <v>39</v>
          </cell>
          <cell r="I45">
            <v>8</v>
          </cell>
        </row>
        <row r="46">
          <cell r="C46">
            <v>59</v>
          </cell>
          <cell r="D46">
            <v>6</v>
          </cell>
          <cell r="E46">
            <v>0</v>
          </cell>
          <cell r="F46">
            <v>65</v>
          </cell>
          <cell r="G46">
            <v>36</v>
          </cell>
          <cell r="H46">
            <v>0</v>
          </cell>
          <cell r="I46">
            <v>2</v>
          </cell>
        </row>
        <row r="47">
          <cell r="C47">
            <v>126</v>
          </cell>
          <cell r="D47">
            <v>1</v>
          </cell>
          <cell r="E47">
            <v>0</v>
          </cell>
          <cell r="F47">
            <v>127</v>
          </cell>
          <cell r="G47">
            <v>7</v>
          </cell>
          <cell r="H47">
            <v>0</v>
          </cell>
          <cell r="I47">
            <v>0</v>
          </cell>
        </row>
        <row r="48">
          <cell r="C48">
            <v>14</v>
          </cell>
          <cell r="D48">
            <v>7</v>
          </cell>
          <cell r="E48">
            <v>3</v>
          </cell>
          <cell r="F48">
            <v>24</v>
          </cell>
          <cell r="G48">
            <v>2</v>
          </cell>
          <cell r="H48">
            <v>0</v>
          </cell>
          <cell r="I48">
            <v>0</v>
          </cell>
        </row>
        <row r="49">
          <cell r="C49">
            <v>35</v>
          </cell>
          <cell r="D49">
            <v>20</v>
          </cell>
          <cell r="E49">
            <v>5</v>
          </cell>
          <cell r="F49">
            <v>60</v>
          </cell>
          <cell r="G49">
            <v>30</v>
          </cell>
          <cell r="H49">
            <v>3</v>
          </cell>
          <cell r="I49">
            <v>0</v>
          </cell>
        </row>
        <row r="50">
          <cell r="C50">
            <v>18</v>
          </cell>
          <cell r="D50">
            <v>0</v>
          </cell>
          <cell r="E50">
            <v>0</v>
          </cell>
          <cell r="F50">
            <v>18</v>
          </cell>
          <cell r="G50">
            <v>8</v>
          </cell>
          <cell r="H50">
            <v>0</v>
          </cell>
          <cell r="I50">
            <v>0</v>
          </cell>
        </row>
        <row r="51">
          <cell r="C51">
            <v>127</v>
          </cell>
          <cell r="D51">
            <v>15</v>
          </cell>
          <cell r="E51">
            <v>0</v>
          </cell>
          <cell r="F51">
            <v>142</v>
          </cell>
          <cell r="G51">
            <v>0</v>
          </cell>
          <cell r="H51">
            <v>0</v>
          </cell>
          <cell r="I51">
            <v>0</v>
          </cell>
        </row>
        <row r="52">
          <cell r="C52">
            <v>116</v>
          </cell>
          <cell r="D52">
            <v>0</v>
          </cell>
          <cell r="E52">
            <v>0</v>
          </cell>
          <cell r="F52">
            <v>116</v>
          </cell>
          <cell r="G52">
            <v>14</v>
          </cell>
          <cell r="H52">
            <v>0</v>
          </cell>
          <cell r="I52">
            <v>0</v>
          </cell>
        </row>
        <row r="53">
          <cell r="C53">
            <v>0</v>
          </cell>
          <cell r="D53">
            <v>3</v>
          </cell>
          <cell r="E53">
            <v>11</v>
          </cell>
          <cell r="F53">
            <v>14</v>
          </cell>
          <cell r="G53">
            <v>1</v>
          </cell>
          <cell r="H53">
            <v>3</v>
          </cell>
          <cell r="I53">
            <v>5</v>
          </cell>
        </row>
        <row r="54">
          <cell r="C54">
            <v>93</v>
          </cell>
          <cell r="D54">
            <v>7</v>
          </cell>
          <cell r="E54">
            <v>0</v>
          </cell>
          <cell r="F54">
            <v>100</v>
          </cell>
          <cell r="G54">
            <v>0</v>
          </cell>
          <cell r="H54">
            <v>0</v>
          </cell>
          <cell r="I54">
            <v>0</v>
          </cell>
        </row>
        <row r="55">
          <cell r="C55">
            <v>11</v>
          </cell>
          <cell r="D55">
            <v>18</v>
          </cell>
          <cell r="E55">
            <v>19</v>
          </cell>
          <cell r="F55">
            <v>48</v>
          </cell>
          <cell r="G55">
            <v>3</v>
          </cell>
          <cell r="H55">
            <v>1</v>
          </cell>
          <cell r="I55">
            <v>1</v>
          </cell>
        </row>
        <row r="56">
          <cell r="C56">
            <v>22</v>
          </cell>
          <cell r="D56">
            <v>15</v>
          </cell>
          <cell r="E56">
            <v>6</v>
          </cell>
          <cell r="F56">
            <v>43</v>
          </cell>
          <cell r="G56">
            <v>1</v>
          </cell>
          <cell r="H56">
            <v>0</v>
          </cell>
          <cell r="I56">
            <v>1</v>
          </cell>
        </row>
        <row r="57">
          <cell r="C57">
            <v>21</v>
          </cell>
          <cell r="D57">
            <v>0</v>
          </cell>
          <cell r="E57">
            <v>0</v>
          </cell>
          <cell r="F57">
            <v>21</v>
          </cell>
          <cell r="G57">
            <v>4</v>
          </cell>
          <cell r="H57">
            <v>0</v>
          </cell>
          <cell r="I57">
            <v>0</v>
          </cell>
        </row>
        <row r="58">
          <cell r="C58">
            <v>55</v>
          </cell>
          <cell r="D58">
            <v>5</v>
          </cell>
          <cell r="E58">
            <v>4</v>
          </cell>
          <cell r="F58">
            <v>64</v>
          </cell>
          <cell r="G58">
            <v>8</v>
          </cell>
          <cell r="H58">
            <v>4</v>
          </cell>
          <cell r="I58">
            <v>5</v>
          </cell>
        </row>
        <row r="59">
          <cell r="C59">
            <v>63</v>
          </cell>
          <cell r="D59">
            <v>0</v>
          </cell>
          <cell r="E59">
            <v>0</v>
          </cell>
          <cell r="F59">
            <v>63</v>
          </cell>
          <cell r="G59">
            <v>0</v>
          </cell>
          <cell r="H59">
            <v>0</v>
          </cell>
          <cell r="I59">
            <v>0</v>
          </cell>
        </row>
        <row r="60">
          <cell r="C60">
            <v>17</v>
          </cell>
          <cell r="D60">
            <v>4</v>
          </cell>
          <cell r="E60">
            <v>3</v>
          </cell>
          <cell r="F60">
            <v>24</v>
          </cell>
          <cell r="G60">
            <v>4</v>
          </cell>
          <cell r="H60">
            <v>5</v>
          </cell>
          <cell r="I60">
            <v>5</v>
          </cell>
        </row>
        <row r="61">
          <cell r="C61">
            <v>73</v>
          </cell>
          <cell r="F61">
            <v>73</v>
          </cell>
        </row>
        <row r="62">
          <cell r="C62">
            <v>68</v>
          </cell>
          <cell r="D62">
            <v>5</v>
          </cell>
          <cell r="E62">
            <v>2</v>
          </cell>
          <cell r="F62">
            <v>75</v>
          </cell>
          <cell r="G62">
            <v>4</v>
          </cell>
          <cell r="H62">
            <v>2</v>
          </cell>
          <cell r="I62">
            <v>1</v>
          </cell>
        </row>
        <row r="63">
          <cell r="C63">
            <v>16</v>
          </cell>
          <cell r="D63">
            <v>5</v>
          </cell>
          <cell r="E63">
            <v>0</v>
          </cell>
          <cell r="F63">
            <v>21</v>
          </cell>
          <cell r="G63">
            <v>2</v>
          </cell>
          <cell r="H63">
            <v>0</v>
          </cell>
          <cell r="I63">
            <v>0</v>
          </cell>
        </row>
        <row r="64">
          <cell r="C64">
            <v>43</v>
          </cell>
          <cell r="D64">
            <v>5</v>
          </cell>
          <cell r="E64">
            <v>0</v>
          </cell>
          <cell r="F64">
            <v>48</v>
          </cell>
          <cell r="G64">
            <v>9</v>
          </cell>
          <cell r="H64">
            <v>2</v>
          </cell>
          <cell r="I64">
            <v>0</v>
          </cell>
        </row>
        <row r="65">
          <cell r="C65">
            <v>20</v>
          </cell>
          <cell r="D65">
            <v>6</v>
          </cell>
          <cell r="E65">
            <v>7</v>
          </cell>
          <cell r="F65">
            <v>33</v>
          </cell>
          <cell r="G65">
            <v>17</v>
          </cell>
          <cell r="H65">
            <v>10</v>
          </cell>
          <cell r="I65">
            <v>5</v>
          </cell>
        </row>
        <row r="66">
          <cell r="C66">
            <v>44</v>
          </cell>
          <cell r="D66">
            <v>1</v>
          </cell>
          <cell r="E66">
            <v>0</v>
          </cell>
          <cell r="F66">
            <v>45</v>
          </cell>
          <cell r="G66">
            <v>13</v>
          </cell>
          <cell r="H66">
            <v>0</v>
          </cell>
          <cell r="I66">
            <v>0</v>
          </cell>
        </row>
        <row r="67">
          <cell r="C67">
            <v>8</v>
          </cell>
          <cell r="D67">
            <v>0</v>
          </cell>
          <cell r="E67">
            <v>0</v>
          </cell>
          <cell r="F67">
            <v>8</v>
          </cell>
          <cell r="G67">
            <v>0</v>
          </cell>
          <cell r="H67">
            <v>0</v>
          </cell>
          <cell r="I67">
            <v>0</v>
          </cell>
        </row>
        <row r="68">
          <cell r="C68">
            <v>21</v>
          </cell>
          <cell r="D68">
            <v>0</v>
          </cell>
          <cell r="E68">
            <v>0</v>
          </cell>
          <cell r="F68">
            <v>21</v>
          </cell>
          <cell r="G68">
            <v>0</v>
          </cell>
          <cell r="H68">
            <v>0</v>
          </cell>
          <cell r="I68">
            <v>0</v>
          </cell>
        </row>
        <row r="69">
          <cell r="C69">
            <v>12</v>
          </cell>
          <cell r="D69">
            <v>1</v>
          </cell>
          <cell r="E69">
            <v>0</v>
          </cell>
          <cell r="F69">
            <v>13</v>
          </cell>
          <cell r="G69">
            <v>33</v>
          </cell>
          <cell r="H69">
            <v>0</v>
          </cell>
          <cell r="I69">
            <v>0</v>
          </cell>
        </row>
        <row r="70">
          <cell r="C70">
            <v>11</v>
          </cell>
          <cell r="D70">
            <v>6</v>
          </cell>
          <cell r="E70">
            <v>2</v>
          </cell>
          <cell r="F70">
            <v>19</v>
          </cell>
          <cell r="G70">
            <v>0</v>
          </cell>
          <cell r="H70">
            <v>0</v>
          </cell>
          <cell r="I70">
            <v>0</v>
          </cell>
        </row>
        <row r="71">
          <cell r="C71">
            <v>63</v>
          </cell>
          <cell r="D71">
            <v>0</v>
          </cell>
          <cell r="E71">
            <v>0</v>
          </cell>
          <cell r="F71">
            <v>63</v>
          </cell>
          <cell r="G71">
            <v>0</v>
          </cell>
          <cell r="H71">
            <v>0</v>
          </cell>
          <cell r="I71">
            <v>0</v>
          </cell>
        </row>
        <row r="72">
          <cell r="C72">
            <v>11</v>
          </cell>
          <cell r="D72">
            <v>10</v>
          </cell>
          <cell r="E72">
            <v>5</v>
          </cell>
          <cell r="F72">
            <v>26</v>
          </cell>
          <cell r="G72">
            <v>7</v>
          </cell>
          <cell r="H72">
            <v>10</v>
          </cell>
          <cell r="I72">
            <v>3</v>
          </cell>
        </row>
        <row r="73">
          <cell r="C73">
            <v>18</v>
          </cell>
          <cell r="D73">
            <v>0</v>
          </cell>
          <cell r="E73">
            <v>0</v>
          </cell>
          <cell r="F73">
            <v>18</v>
          </cell>
          <cell r="G73">
            <v>25</v>
          </cell>
          <cell r="H73">
            <v>0</v>
          </cell>
          <cell r="I73">
            <v>0</v>
          </cell>
        </row>
        <row r="74">
          <cell r="C74">
            <v>21</v>
          </cell>
          <cell r="D74">
            <v>0</v>
          </cell>
          <cell r="E74">
            <v>0</v>
          </cell>
          <cell r="F74">
            <v>21</v>
          </cell>
          <cell r="G74">
            <v>0</v>
          </cell>
          <cell r="H74">
            <v>0</v>
          </cell>
          <cell r="I74">
            <v>0</v>
          </cell>
        </row>
        <row r="75">
          <cell r="C75">
            <v>36</v>
          </cell>
          <cell r="D75">
            <v>0</v>
          </cell>
          <cell r="E75">
            <v>0</v>
          </cell>
          <cell r="F75">
            <v>36</v>
          </cell>
          <cell r="G75">
            <v>0</v>
          </cell>
          <cell r="H75">
            <v>0</v>
          </cell>
          <cell r="I75">
            <v>0</v>
          </cell>
        </row>
        <row r="76">
          <cell r="C76">
            <v>3</v>
          </cell>
          <cell r="D76">
            <v>7</v>
          </cell>
          <cell r="E76">
            <v>1</v>
          </cell>
          <cell r="F76">
            <v>11</v>
          </cell>
          <cell r="G76">
            <v>5</v>
          </cell>
          <cell r="H76">
            <v>0</v>
          </cell>
          <cell r="I76">
            <v>0</v>
          </cell>
        </row>
        <row r="77">
          <cell r="C77">
            <v>37</v>
          </cell>
          <cell r="D77">
            <v>0</v>
          </cell>
          <cell r="E77">
            <v>0</v>
          </cell>
          <cell r="F77">
            <v>37</v>
          </cell>
          <cell r="G77">
            <v>7</v>
          </cell>
          <cell r="H77">
            <v>0</v>
          </cell>
          <cell r="I77">
            <v>0</v>
          </cell>
        </row>
        <row r="78">
          <cell r="C78">
            <v>5</v>
          </cell>
          <cell r="D78">
            <v>0</v>
          </cell>
          <cell r="E78">
            <v>0</v>
          </cell>
          <cell r="F78">
            <v>5</v>
          </cell>
          <cell r="G78">
            <v>1</v>
          </cell>
          <cell r="H78">
            <v>0</v>
          </cell>
          <cell r="I78">
            <v>0</v>
          </cell>
        </row>
        <row r="79">
          <cell r="C79">
            <v>5</v>
          </cell>
          <cell r="D79">
            <v>13</v>
          </cell>
          <cell r="E79">
            <v>0</v>
          </cell>
          <cell r="F79">
            <v>18</v>
          </cell>
          <cell r="G79">
            <v>0</v>
          </cell>
          <cell r="H79">
            <v>0</v>
          </cell>
          <cell r="I79">
            <v>0</v>
          </cell>
        </row>
        <row r="80">
          <cell r="C80">
            <v>10</v>
          </cell>
          <cell r="D80">
            <v>0</v>
          </cell>
          <cell r="E80">
            <v>0</v>
          </cell>
          <cell r="F80">
            <v>10</v>
          </cell>
          <cell r="G80">
            <v>0</v>
          </cell>
          <cell r="H80">
            <v>0</v>
          </cell>
          <cell r="I80">
            <v>0</v>
          </cell>
        </row>
        <row r="81">
          <cell r="C81">
            <v>1</v>
          </cell>
          <cell r="D81">
            <v>0</v>
          </cell>
          <cell r="E81">
            <v>0</v>
          </cell>
          <cell r="F81">
            <v>1</v>
          </cell>
          <cell r="G81">
            <v>0</v>
          </cell>
          <cell r="H81">
            <v>0</v>
          </cell>
          <cell r="I81">
            <v>0</v>
          </cell>
        </row>
        <row r="82">
          <cell r="F82">
            <v>0</v>
          </cell>
        </row>
        <row r="83">
          <cell r="C83">
            <v>11</v>
          </cell>
          <cell r="F83">
            <v>11</v>
          </cell>
        </row>
        <row r="84">
          <cell r="C84">
            <v>11</v>
          </cell>
          <cell r="D84">
            <v>0</v>
          </cell>
          <cell r="E84">
            <v>0</v>
          </cell>
          <cell r="F84">
            <v>11</v>
          </cell>
          <cell r="G84">
            <v>0</v>
          </cell>
          <cell r="H84">
            <v>0</v>
          </cell>
          <cell r="I84">
            <v>0</v>
          </cell>
        </row>
      </sheetData>
      <sheetData sheetId="17">
        <row r="7">
          <cell r="C7">
            <v>31</v>
          </cell>
          <cell r="D7">
            <v>69</v>
          </cell>
          <cell r="E7">
            <v>45</v>
          </cell>
          <cell r="F7">
            <v>162</v>
          </cell>
          <cell r="H7">
            <v>23</v>
          </cell>
          <cell r="I7">
            <v>23</v>
          </cell>
          <cell r="J7">
            <v>38</v>
          </cell>
          <cell r="K7">
            <v>60</v>
          </cell>
        </row>
        <row r="8">
          <cell r="C8">
            <v>40</v>
          </cell>
          <cell r="D8">
            <v>107</v>
          </cell>
          <cell r="E8">
            <v>159</v>
          </cell>
          <cell r="F8">
            <v>266</v>
          </cell>
          <cell r="H8">
            <v>8</v>
          </cell>
          <cell r="I8">
            <v>135</v>
          </cell>
          <cell r="J8">
            <v>112</v>
          </cell>
          <cell r="K8">
            <v>142</v>
          </cell>
        </row>
        <row r="9">
          <cell r="C9">
            <v>42</v>
          </cell>
          <cell r="D9">
            <v>86</v>
          </cell>
          <cell r="E9">
            <v>80</v>
          </cell>
          <cell r="F9">
            <v>140</v>
          </cell>
          <cell r="H9">
            <v>10</v>
          </cell>
          <cell r="I9">
            <v>86</v>
          </cell>
          <cell r="J9">
            <v>78</v>
          </cell>
          <cell r="K9">
            <v>15</v>
          </cell>
        </row>
        <row r="10">
          <cell r="C10">
            <v>36</v>
          </cell>
          <cell r="D10">
            <v>102</v>
          </cell>
          <cell r="E10">
            <v>58</v>
          </cell>
          <cell r="F10">
            <v>98</v>
          </cell>
          <cell r="H10">
            <v>36</v>
          </cell>
          <cell r="I10">
            <v>99</v>
          </cell>
          <cell r="J10">
            <v>58</v>
          </cell>
          <cell r="K10">
            <v>98</v>
          </cell>
        </row>
        <row r="11">
          <cell r="C11">
            <v>43</v>
          </cell>
          <cell r="D11">
            <v>107</v>
          </cell>
          <cell r="E11">
            <v>129</v>
          </cell>
          <cell r="F11">
            <v>181</v>
          </cell>
          <cell r="H11">
            <v>18</v>
          </cell>
          <cell r="I11">
            <v>21</v>
          </cell>
          <cell r="J11">
            <v>120</v>
          </cell>
          <cell r="K11">
            <v>59</v>
          </cell>
        </row>
        <row r="12">
          <cell r="C12">
            <v>40</v>
          </cell>
          <cell r="D12">
            <v>86</v>
          </cell>
          <cell r="E12">
            <v>157</v>
          </cell>
          <cell r="F12">
            <v>355</v>
          </cell>
          <cell r="H12">
            <v>12</v>
          </cell>
          <cell r="I12">
            <v>35</v>
          </cell>
          <cell r="J12">
            <v>153</v>
          </cell>
          <cell r="K12">
            <v>242</v>
          </cell>
        </row>
        <row r="13">
          <cell r="C13">
            <v>35</v>
          </cell>
          <cell r="D13">
            <v>121</v>
          </cell>
          <cell r="E13">
            <v>57</v>
          </cell>
          <cell r="F13">
            <v>147</v>
          </cell>
          <cell r="H13">
            <v>7</v>
          </cell>
          <cell r="I13">
            <v>68</v>
          </cell>
          <cell r="J13">
            <v>38</v>
          </cell>
          <cell r="K13">
            <v>34</v>
          </cell>
        </row>
        <row r="14">
          <cell r="C14">
            <v>40</v>
          </cell>
          <cell r="D14">
            <v>84</v>
          </cell>
          <cell r="E14">
            <v>55</v>
          </cell>
          <cell r="F14">
            <v>65</v>
          </cell>
          <cell r="H14">
            <v>4</v>
          </cell>
          <cell r="I14">
            <v>8</v>
          </cell>
          <cell r="J14">
            <v>54</v>
          </cell>
          <cell r="K14">
            <v>48</v>
          </cell>
        </row>
        <row r="15">
          <cell r="C15">
            <v>33</v>
          </cell>
          <cell r="D15">
            <v>215</v>
          </cell>
          <cell r="E15">
            <v>132</v>
          </cell>
          <cell r="F15">
            <v>311</v>
          </cell>
          <cell r="H15">
            <v>33</v>
          </cell>
          <cell r="I15">
            <v>56</v>
          </cell>
          <cell r="J15">
            <v>132</v>
          </cell>
          <cell r="K15">
            <v>309</v>
          </cell>
        </row>
        <row r="16">
          <cell r="C16">
            <v>23</v>
          </cell>
          <cell r="D16">
            <v>50</v>
          </cell>
          <cell r="E16">
            <v>17</v>
          </cell>
          <cell r="F16">
            <v>41</v>
          </cell>
          <cell r="H16">
            <v>23</v>
          </cell>
          <cell r="I16">
            <v>49</v>
          </cell>
          <cell r="J16">
            <v>17</v>
          </cell>
          <cell r="K16">
            <v>40</v>
          </cell>
        </row>
        <row r="17">
          <cell r="C17">
            <v>26</v>
          </cell>
          <cell r="D17">
            <v>113</v>
          </cell>
          <cell r="E17">
            <v>49</v>
          </cell>
          <cell r="F17">
            <v>59</v>
          </cell>
          <cell r="H17">
            <v>13</v>
          </cell>
          <cell r="I17">
            <v>84</v>
          </cell>
          <cell r="J17">
            <v>49</v>
          </cell>
          <cell r="K17">
            <v>59</v>
          </cell>
        </row>
        <row r="18">
          <cell r="C18">
            <v>40</v>
          </cell>
          <cell r="D18">
            <v>82</v>
          </cell>
          <cell r="E18">
            <v>83</v>
          </cell>
          <cell r="F18">
            <v>135</v>
          </cell>
          <cell r="H18">
            <v>24</v>
          </cell>
          <cell r="I18">
            <v>82</v>
          </cell>
          <cell r="J18">
            <v>75</v>
          </cell>
          <cell r="K18">
            <v>85</v>
          </cell>
        </row>
        <row r="19">
          <cell r="C19">
            <v>34</v>
          </cell>
          <cell r="D19">
            <v>104</v>
          </cell>
          <cell r="E19">
            <v>83</v>
          </cell>
          <cell r="F19">
            <v>237</v>
          </cell>
          <cell r="H19">
            <v>8</v>
          </cell>
          <cell r="I19">
            <v>22</v>
          </cell>
          <cell r="J19">
            <v>0</v>
          </cell>
          <cell r="K19">
            <v>20</v>
          </cell>
        </row>
        <row r="20">
          <cell r="C20">
            <v>30</v>
          </cell>
          <cell r="D20">
            <v>81</v>
          </cell>
          <cell r="E20">
            <v>42</v>
          </cell>
          <cell r="F20">
            <v>74</v>
          </cell>
          <cell r="H20">
            <v>27</v>
          </cell>
          <cell r="I20">
            <v>16</v>
          </cell>
          <cell r="J20">
            <v>42</v>
          </cell>
          <cell r="K20">
            <v>74</v>
          </cell>
        </row>
        <row r="21">
          <cell r="C21">
            <v>31</v>
          </cell>
          <cell r="D21">
            <v>74</v>
          </cell>
          <cell r="E21">
            <v>25</v>
          </cell>
          <cell r="F21">
            <v>47</v>
          </cell>
          <cell r="H21">
            <v>15</v>
          </cell>
          <cell r="I21">
            <v>20</v>
          </cell>
          <cell r="J21">
            <v>25</v>
          </cell>
          <cell r="K21">
            <v>47</v>
          </cell>
        </row>
        <row r="22">
          <cell r="C22">
            <v>23</v>
          </cell>
          <cell r="D22">
            <v>94</v>
          </cell>
          <cell r="E22">
            <v>41</v>
          </cell>
          <cell r="F22">
            <v>72</v>
          </cell>
          <cell r="H22">
            <v>23</v>
          </cell>
          <cell r="I22">
            <v>26</v>
          </cell>
          <cell r="J22">
            <v>41</v>
          </cell>
          <cell r="K22">
            <v>30</v>
          </cell>
        </row>
        <row r="23">
          <cell r="C23">
            <v>17</v>
          </cell>
          <cell r="D23">
            <v>41</v>
          </cell>
          <cell r="E23">
            <v>39</v>
          </cell>
          <cell r="F23">
            <v>29</v>
          </cell>
          <cell r="H23">
            <v>17</v>
          </cell>
          <cell r="I23">
            <v>41</v>
          </cell>
          <cell r="J23">
            <v>39</v>
          </cell>
          <cell r="K23">
            <v>29</v>
          </cell>
        </row>
        <row r="24">
          <cell r="C24">
            <v>18</v>
          </cell>
          <cell r="D24">
            <v>70</v>
          </cell>
          <cell r="E24">
            <v>54</v>
          </cell>
          <cell r="F24">
            <v>89</v>
          </cell>
          <cell r="H24">
            <v>7</v>
          </cell>
          <cell r="I24">
            <v>48</v>
          </cell>
          <cell r="J24">
            <v>52</v>
          </cell>
          <cell r="K24">
            <v>84</v>
          </cell>
        </row>
        <row r="25">
          <cell r="C25">
            <v>24</v>
          </cell>
          <cell r="D25">
            <v>48</v>
          </cell>
          <cell r="E25">
            <v>36</v>
          </cell>
          <cell r="F25">
            <v>74</v>
          </cell>
          <cell r="H25">
            <v>11</v>
          </cell>
          <cell r="I25">
            <v>23</v>
          </cell>
          <cell r="J25">
            <v>30</v>
          </cell>
          <cell r="K25">
            <v>23</v>
          </cell>
        </row>
        <row r="26">
          <cell r="C26">
            <v>18</v>
          </cell>
          <cell r="D26">
            <v>36</v>
          </cell>
          <cell r="E26">
            <v>32</v>
          </cell>
          <cell r="F26">
            <v>42</v>
          </cell>
          <cell r="H26">
            <v>10</v>
          </cell>
          <cell r="I26">
            <v>36</v>
          </cell>
          <cell r="J26">
            <v>31</v>
          </cell>
          <cell r="K26">
            <v>2</v>
          </cell>
        </row>
        <row r="27">
          <cell r="C27">
            <v>25</v>
          </cell>
          <cell r="D27">
            <v>116</v>
          </cell>
          <cell r="E27">
            <v>72</v>
          </cell>
          <cell r="F27">
            <v>141</v>
          </cell>
          <cell r="H27">
            <v>13</v>
          </cell>
          <cell r="I27">
            <v>110</v>
          </cell>
          <cell r="J27">
            <v>65</v>
          </cell>
          <cell r="K27">
            <v>0</v>
          </cell>
        </row>
        <row r="28">
          <cell r="C28">
            <v>19</v>
          </cell>
          <cell r="D28">
            <v>35</v>
          </cell>
          <cell r="E28">
            <v>23</v>
          </cell>
          <cell r="F28">
            <v>46</v>
          </cell>
          <cell r="H28">
            <v>19</v>
          </cell>
          <cell r="I28">
            <v>35</v>
          </cell>
          <cell r="J28">
            <v>23</v>
          </cell>
          <cell r="K28">
            <v>46</v>
          </cell>
        </row>
        <row r="29">
          <cell r="C29">
            <v>18</v>
          </cell>
          <cell r="D29">
            <v>69</v>
          </cell>
          <cell r="E29">
            <v>19</v>
          </cell>
          <cell r="F29">
            <v>44</v>
          </cell>
          <cell r="H29">
            <v>0</v>
          </cell>
          <cell r="I29">
            <v>0</v>
          </cell>
          <cell r="J29">
            <v>19</v>
          </cell>
          <cell r="K29">
            <v>27</v>
          </cell>
        </row>
        <row r="30">
          <cell r="C30">
            <v>17</v>
          </cell>
          <cell r="D30">
            <v>79</v>
          </cell>
          <cell r="E30">
            <v>38</v>
          </cell>
          <cell r="F30">
            <v>101</v>
          </cell>
          <cell r="H30">
            <v>2</v>
          </cell>
          <cell r="I30">
            <v>41</v>
          </cell>
          <cell r="J30">
            <v>35</v>
          </cell>
          <cell r="K30">
            <v>41</v>
          </cell>
        </row>
        <row r="31">
          <cell r="C31">
            <v>28</v>
          </cell>
          <cell r="D31">
            <v>60</v>
          </cell>
          <cell r="E31">
            <v>94</v>
          </cell>
          <cell r="F31">
            <v>148</v>
          </cell>
          <cell r="H31">
            <v>28</v>
          </cell>
          <cell r="I31">
            <v>60</v>
          </cell>
          <cell r="J31">
            <v>94</v>
          </cell>
          <cell r="K31">
            <v>100</v>
          </cell>
        </row>
        <row r="32">
          <cell r="C32">
            <v>16</v>
          </cell>
          <cell r="D32">
            <v>39</v>
          </cell>
          <cell r="E32">
            <v>20</v>
          </cell>
          <cell r="F32">
            <v>77</v>
          </cell>
          <cell r="H32">
            <v>5</v>
          </cell>
          <cell r="I32">
            <v>3</v>
          </cell>
          <cell r="J32">
            <v>12</v>
          </cell>
          <cell r="K32">
            <v>13</v>
          </cell>
        </row>
        <row r="33">
          <cell r="C33">
            <v>25</v>
          </cell>
          <cell r="D33">
            <v>57</v>
          </cell>
          <cell r="E33">
            <v>44</v>
          </cell>
          <cell r="F33">
            <v>147</v>
          </cell>
          <cell r="H33">
            <v>3</v>
          </cell>
          <cell r="I33">
            <v>11</v>
          </cell>
          <cell r="J33">
            <v>41</v>
          </cell>
          <cell r="K33">
            <v>9</v>
          </cell>
        </row>
        <row r="34">
          <cell r="C34">
            <v>15</v>
          </cell>
          <cell r="D34">
            <v>56</v>
          </cell>
          <cell r="E34">
            <v>28</v>
          </cell>
          <cell r="F34">
            <v>162</v>
          </cell>
          <cell r="H34">
            <v>15</v>
          </cell>
          <cell r="I34">
            <v>56</v>
          </cell>
          <cell r="J34">
            <v>28</v>
          </cell>
          <cell r="K34">
            <v>130</v>
          </cell>
        </row>
        <row r="35">
          <cell r="C35">
            <v>17</v>
          </cell>
          <cell r="D35">
            <v>44</v>
          </cell>
          <cell r="E35">
            <v>30</v>
          </cell>
          <cell r="F35">
            <v>84</v>
          </cell>
          <cell r="H35">
            <v>17</v>
          </cell>
          <cell r="I35">
            <v>44</v>
          </cell>
          <cell r="J35">
            <v>30</v>
          </cell>
          <cell r="K35">
            <v>84</v>
          </cell>
        </row>
        <row r="36">
          <cell r="C36">
            <v>36</v>
          </cell>
          <cell r="D36">
            <v>80</v>
          </cell>
          <cell r="E36">
            <v>90</v>
          </cell>
          <cell r="F36">
            <v>192</v>
          </cell>
          <cell r="H36">
            <v>36</v>
          </cell>
          <cell r="I36">
            <v>80</v>
          </cell>
          <cell r="J36">
            <v>90</v>
          </cell>
          <cell r="K36">
            <v>192</v>
          </cell>
        </row>
        <row r="37">
          <cell r="C37">
            <v>26</v>
          </cell>
          <cell r="D37">
            <v>57</v>
          </cell>
          <cell r="E37">
            <v>36</v>
          </cell>
          <cell r="F37">
            <v>52</v>
          </cell>
          <cell r="H37">
            <v>19</v>
          </cell>
          <cell r="I37">
            <v>11</v>
          </cell>
          <cell r="J37">
            <v>28</v>
          </cell>
          <cell r="K37">
            <v>39</v>
          </cell>
        </row>
        <row r="38">
          <cell r="C38">
            <v>28</v>
          </cell>
          <cell r="D38">
            <v>49</v>
          </cell>
          <cell r="E38">
            <v>80</v>
          </cell>
          <cell r="F38">
            <v>103</v>
          </cell>
          <cell r="H38">
            <v>28</v>
          </cell>
          <cell r="I38">
            <v>36</v>
          </cell>
          <cell r="J38">
            <v>64</v>
          </cell>
          <cell r="K38">
            <v>65</v>
          </cell>
        </row>
        <row r="39">
          <cell r="C39">
            <v>21</v>
          </cell>
          <cell r="D39">
            <v>65</v>
          </cell>
          <cell r="E39">
            <v>30</v>
          </cell>
          <cell r="F39">
            <v>51</v>
          </cell>
          <cell r="H39">
            <v>19</v>
          </cell>
          <cell r="I39">
            <v>26</v>
          </cell>
          <cell r="J39">
            <v>30</v>
          </cell>
          <cell r="K39">
            <v>18</v>
          </cell>
        </row>
        <row r="40">
          <cell r="C40">
            <v>33</v>
          </cell>
          <cell r="D40">
            <v>72</v>
          </cell>
          <cell r="E40">
            <v>57</v>
          </cell>
          <cell r="F40">
            <v>130</v>
          </cell>
          <cell r="H40">
            <v>8</v>
          </cell>
          <cell r="I40">
            <v>70</v>
          </cell>
          <cell r="J40">
            <v>48</v>
          </cell>
          <cell r="K40">
            <v>48</v>
          </cell>
        </row>
        <row r="41">
          <cell r="C41">
            <v>15</v>
          </cell>
          <cell r="D41">
            <v>39</v>
          </cell>
          <cell r="E41">
            <v>34</v>
          </cell>
          <cell r="F41">
            <v>76</v>
          </cell>
          <cell r="H41">
            <v>15</v>
          </cell>
          <cell r="I41">
            <v>15</v>
          </cell>
          <cell r="J41">
            <v>34</v>
          </cell>
          <cell r="K41">
            <v>41</v>
          </cell>
        </row>
        <row r="42">
          <cell r="C42">
            <v>27</v>
          </cell>
          <cell r="D42">
            <v>61</v>
          </cell>
          <cell r="E42">
            <v>55</v>
          </cell>
          <cell r="F42">
            <v>89</v>
          </cell>
          <cell r="H42">
            <v>8</v>
          </cell>
          <cell r="I42">
            <v>7</v>
          </cell>
          <cell r="J42">
            <v>23</v>
          </cell>
          <cell r="K42">
            <v>44</v>
          </cell>
        </row>
        <row r="43">
          <cell r="C43">
            <v>24</v>
          </cell>
          <cell r="D43">
            <v>94</v>
          </cell>
          <cell r="E43">
            <v>55</v>
          </cell>
          <cell r="F43">
            <v>128</v>
          </cell>
          <cell r="H43">
            <v>13</v>
          </cell>
          <cell r="I43">
            <v>71</v>
          </cell>
          <cell r="J43">
            <v>55</v>
          </cell>
          <cell r="K43">
            <v>128</v>
          </cell>
        </row>
        <row r="44">
          <cell r="C44">
            <v>21</v>
          </cell>
          <cell r="D44">
            <v>58</v>
          </cell>
          <cell r="E44">
            <v>80</v>
          </cell>
          <cell r="F44">
            <v>107</v>
          </cell>
          <cell r="H44">
            <v>21</v>
          </cell>
          <cell r="I44">
            <v>58</v>
          </cell>
          <cell r="J44">
            <v>50</v>
          </cell>
          <cell r="K44">
            <v>80</v>
          </cell>
        </row>
        <row r="45">
          <cell r="C45">
            <v>24</v>
          </cell>
          <cell r="D45">
            <v>60</v>
          </cell>
          <cell r="E45">
            <v>58</v>
          </cell>
          <cell r="F45">
            <v>184</v>
          </cell>
          <cell r="H45">
            <v>24</v>
          </cell>
          <cell r="I45">
            <v>60</v>
          </cell>
          <cell r="J45">
            <v>58</v>
          </cell>
          <cell r="K45">
            <v>184</v>
          </cell>
        </row>
        <row r="46">
          <cell r="C46">
            <v>14</v>
          </cell>
          <cell r="D46">
            <v>20</v>
          </cell>
          <cell r="E46">
            <v>33</v>
          </cell>
          <cell r="F46">
            <v>103</v>
          </cell>
          <cell r="H46">
            <v>5</v>
          </cell>
          <cell r="I46">
            <v>17</v>
          </cell>
          <cell r="J46">
            <v>1</v>
          </cell>
          <cell r="K46">
            <v>22</v>
          </cell>
        </row>
        <row r="47">
          <cell r="C47">
            <v>17</v>
          </cell>
          <cell r="D47">
            <v>31</v>
          </cell>
          <cell r="E47">
            <v>41</v>
          </cell>
          <cell r="F47">
            <v>134</v>
          </cell>
          <cell r="H47">
            <v>7</v>
          </cell>
          <cell r="I47">
            <v>23</v>
          </cell>
          <cell r="J47">
            <v>20</v>
          </cell>
          <cell r="K47">
            <v>118</v>
          </cell>
        </row>
        <row r="48">
          <cell r="C48">
            <v>17</v>
          </cell>
          <cell r="D48">
            <v>54</v>
          </cell>
          <cell r="E48">
            <v>39</v>
          </cell>
          <cell r="F48">
            <v>26</v>
          </cell>
          <cell r="H48">
            <v>2</v>
          </cell>
          <cell r="I48">
            <v>3</v>
          </cell>
          <cell r="J48">
            <v>23</v>
          </cell>
          <cell r="K48">
            <v>2</v>
          </cell>
        </row>
        <row r="49">
          <cell r="C49">
            <v>17</v>
          </cell>
          <cell r="D49">
            <v>27</v>
          </cell>
          <cell r="E49">
            <v>38</v>
          </cell>
          <cell r="F49">
            <v>93</v>
          </cell>
          <cell r="H49">
            <v>17</v>
          </cell>
          <cell r="I49">
            <v>27</v>
          </cell>
          <cell r="J49">
            <v>38</v>
          </cell>
          <cell r="K49">
            <v>93</v>
          </cell>
        </row>
        <row r="50">
          <cell r="C50">
            <v>11</v>
          </cell>
          <cell r="D50">
            <v>49</v>
          </cell>
          <cell r="E50">
            <v>19</v>
          </cell>
          <cell r="F50">
            <v>26</v>
          </cell>
          <cell r="H50">
            <v>7</v>
          </cell>
          <cell r="I50">
            <v>23</v>
          </cell>
          <cell r="J50">
            <v>3</v>
          </cell>
          <cell r="K50">
            <v>0</v>
          </cell>
        </row>
        <row r="51">
          <cell r="C51">
            <v>26</v>
          </cell>
          <cell r="D51">
            <v>59</v>
          </cell>
          <cell r="E51">
            <v>61</v>
          </cell>
          <cell r="F51">
            <v>142</v>
          </cell>
          <cell r="H51">
            <v>26</v>
          </cell>
          <cell r="I51">
            <v>59</v>
          </cell>
          <cell r="J51">
            <v>61</v>
          </cell>
          <cell r="K51">
            <v>18</v>
          </cell>
        </row>
        <row r="52">
          <cell r="C52">
            <v>29</v>
          </cell>
          <cell r="D52">
            <v>70</v>
          </cell>
          <cell r="E52">
            <v>85</v>
          </cell>
          <cell r="F52">
            <v>130</v>
          </cell>
          <cell r="H52">
            <v>22</v>
          </cell>
          <cell r="I52">
            <v>58</v>
          </cell>
          <cell r="J52">
            <v>79</v>
          </cell>
          <cell r="K52">
            <v>36</v>
          </cell>
        </row>
        <row r="53">
          <cell r="C53">
            <v>12</v>
          </cell>
          <cell r="D53">
            <v>31</v>
          </cell>
          <cell r="E53">
            <v>26</v>
          </cell>
          <cell r="F53">
            <v>23</v>
          </cell>
          <cell r="H53">
            <v>2</v>
          </cell>
          <cell r="I53">
            <v>12</v>
          </cell>
          <cell r="J53">
            <v>26</v>
          </cell>
          <cell r="K53">
            <v>23</v>
          </cell>
        </row>
        <row r="54">
          <cell r="C54">
            <v>17</v>
          </cell>
          <cell r="D54">
            <v>38</v>
          </cell>
          <cell r="E54">
            <v>35</v>
          </cell>
          <cell r="F54">
            <v>100</v>
          </cell>
          <cell r="H54">
            <v>17</v>
          </cell>
          <cell r="I54">
            <v>30</v>
          </cell>
          <cell r="J54">
            <v>35</v>
          </cell>
          <cell r="K54">
            <v>100</v>
          </cell>
        </row>
        <row r="55">
          <cell r="C55">
            <v>18</v>
          </cell>
          <cell r="D55">
            <v>41</v>
          </cell>
          <cell r="E55">
            <v>21</v>
          </cell>
          <cell r="F55">
            <v>53</v>
          </cell>
          <cell r="H55">
            <v>11</v>
          </cell>
          <cell r="I55">
            <v>15</v>
          </cell>
          <cell r="J55">
            <v>20</v>
          </cell>
          <cell r="K55">
            <v>33</v>
          </cell>
        </row>
        <row r="56">
          <cell r="C56">
            <v>13</v>
          </cell>
          <cell r="D56">
            <v>48</v>
          </cell>
          <cell r="E56">
            <v>49</v>
          </cell>
          <cell r="F56">
            <v>45</v>
          </cell>
          <cell r="H56">
            <v>13</v>
          </cell>
          <cell r="I56">
            <v>21</v>
          </cell>
          <cell r="J56">
            <v>44</v>
          </cell>
          <cell r="K56">
            <v>23</v>
          </cell>
        </row>
        <row r="57">
          <cell r="C57">
            <v>7</v>
          </cell>
          <cell r="D57">
            <v>28</v>
          </cell>
          <cell r="E57">
            <v>27</v>
          </cell>
          <cell r="F57">
            <v>25</v>
          </cell>
          <cell r="H57">
            <v>2</v>
          </cell>
          <cell r="I57">
            <v>1</v>
          </cell>
          <cell r="J57">
            <v>10</v>
          </cell>
          <cell r="K57">
            <v>20</v>
          </cell>
        </row>
        <row r="58">
          <cell r="C58">
            <v>12</v>
          </cell>
          <cell r="D58">
            <v>49</v>
          </cell>
          <cell r="E58">
            <v>24</v>
          </cell>
          <cell r="F58">
            <v>81</v>
          </cell>
          <cell r="H58">
            <v>12</v>
          </cell>
          <cell r="I58">
            <v>49</v>
          </cell>
          <cell r="J58">
            <v>24</v>
          </cell>
          <cell r="K58">
            <v>81</v>
          </cell>
        </row>
        <row r="59">
          <cell r="C59">
            <v>17</v>
          </cell>
          <cell r="D59">
            <v>40</v>
          </cell>
          <cell r="E59">
            <v>29</v>
          </cell>
          <cell r="F59">
            <v>63</v>
          </cell>
          <cell r="H59">
            <v>10</v>
          </cell>
          <cell r="I59">
            <v>25</v>
          </cell>
          <cell r="J59">
            <v>29</v>
          </cell>
          <cell r="K59">
            <v>63</v>
          </cell>
        </row>
        <row r="60">
          <cell r="C60">
            <v>14</v>
          </cell>
          <cell r="D60">
            <v>49</v>
          </cell>
          <cell r="E60">
            <v>28</v>
          </cell>
          <cell r="F60">
            <v>38</v>
          </cell>
          <cell r="H60">
            <v>11</v>
          </cell>
          <cell r="I60">
            <v>43</v>
          </cell>
          <cell r="J60">
            <v>27</v>
          </cell>
          <cell r="K60">
            <v>36</v>
          </cell>
        </row>
        <row r="61">
          <cell r="C61">
            <v>18</v>
          </cell>
          <cell r="D61">
            <v>59</v>
          </cell>
          <cell r="E61">
            <v>44</v>
          </cell>
          <cell r="F61">
            <v>73</v>
          </cell>
          <cell r="H61">
            <v>18</v>
          </cell>
          <cell r="I61">
            <v>59</v>
          </cell>
          <cell r="J61">
            <v>44</v>
          </cell>
          <cell r="K61">
            <v>73</v>
          </cell>
        </row>
        <row r="62">
          <cell r="C62">
            <v>14</v>
          </cell>
          <cell r="D62">
            <v>54</v>
          </cell>
          <cell r="E62">
            <v>15</v>
          </cell>
          <cell r="F62">
            <v>82</v>
          </cell>
          <cell r="H62">
            <v>5</v>
          </cell>
          <cell r="I62">
            <v>42</v>
          </cell>
          <cell r="J62">
            <v>11</v>
          </cell>
          <cell r="K62">
            <v>75</v>
          </cell>
        </row>
        <row r="63">
          <cell r="C63">
            <v>14</v>
          </cell>
          <cell r="D63">
            <v>28</v>
          </cell>
          <cell r="E63">
            <v>13</v>
          </cell>
          <cell r="F63">
            <v>23</v>
          </cell>
          <cell r="H63">
            <v>10</v>
          </cell>
          <cell r="I63">
            <v>19</v>
          </cell>
          <cell r="J63">
            <v>13</v>
          </cell>
          <cell r="K63">
            <v>20</v>
          </cell>
        </row>
        <row r="64">
          <cell r="C64">
            <v>17</v>
          </cell>
          <cell r="D64">
            <v>40</v>
          </cell>
          <cell r="E64">
            <v>31</v>
          </cell>
          <cell r="F64">
            <v>59</v>
          </cell>
          <cell r="H64">
            <v>17</v>
          </cell>
          <cell r="I64">
            <v>10</v>
          </cell>
          <cell r="J64">
            <v>31</v>
          </cell>
          <cell r="K64">
            <v>59</v>
          </cell>
        </row>
        <row r="65">
          <cell r="C65">
            <v>11</v>
          </cell>
          <cell r="D65">
            <v>76</v>
          </cell>
          <cell r="E65">
            <v>34</v>
          </cell>
          <cell r="F65">
            <v>65</v>
          </cell>
          <cell r="H65">
            <v>8</v>
          </cell>
          <cell r="I65">
            <v>61</v>
          </cell>
          <cell r="J65">
            <v>32</v>
          </cell>
          <cell r="K65">
            <v>63</v>
          </cell>
        </row>
        <row r="66">
          <cell r="C66">
            <v>21</v>
          </cell>
          <cell r="D66">
            <v>16</v>
          </cell>
          <cell r="E66">
            <v>22</v>
          </cell>
          <cell r="F66">
            <v>58</v>
          </cell>
          <cell r="H66">
            <v>4</v>
          </cell>
          <cell r="I66">
            <v>5</v>
          </cell>
          <cell r="J66">
            <v>22</v>
          </cell>
          <cell r="K66">
            <v>58</v>
          </cell>
        </row>
        <row r="67">
          <cell r="C67">
            <v>15</v>
          </cell>
          <cell r="D67">
            <v>25</v>
          </cell>
          <cell r="E67">
            <v>18</v>
          </cell>
          <cell r="F67">
            <v>8</v>
          </cell>
          <cell r="H67">
            <v>15</v>
          </cell>
          <cell r="I67">
            <v>25</v>
          </cell>
          <cell r="J67">
            <v>18</v>
          </cell>
          <cell r="K67">
            <v>8</v>
          </cell>
        </row>
        <row r="68">
          <cell r="C68">
            <v>10</v>
          </cell>
          <cell r="D68">
            <v>12</v>
          </cell>
          <cell r="E68">
            <v>3</v>
          </cell>
          <cell r="F68">
            <v>21</v>
          </cell>
          <cell r="H68">
            <v>6</v>
          </cell>
          <cell r="I68">
            <v>8</v>
          </cell>
          <cell r="J68">
            <v>3</v>
          </cell>
          <cell r="K68">
            <v>21</v>
          </cell>
        </row>
        <row r="69">
          <cell r="C69">
            <v>20</v>
          </cell>
          <cell r="D69">
            <v>15</v>
          </cell>
          <cell r="E69">
            <v>8</v>
          </cell>
          <cell r="F69">
            <v>46</v>
          </cell>
          <cell r="H69">
            <v>6</v>
          </cell>
          <cell r="I69">
            <v>15</v>
          </cell>
          <cell r="J69">
            <v>8</v>
          </cell>
          <cell r="K69">
            <v>25</v>
          </cell>
        </row>
        <row r="70">
          <cell r="C70">
            <v>14</v>
          </cell>
          <cell r="D70">
            <v>16</v>
          </cell>
          <cell r="E70">
            <v>9</v>
          </cell>
          <cell r="F70">
            <v>19</v>
          </cell>
          <cell r="H70">
            <v>10</v>
          </cell>
          <cell r="I70">
            <v>9</v>
          </cell>
          <cell r="J70">
            <v>9</v>
          </cell>
          <cell r="K70">
            <v>19</v>
          </cell>
        </row>
        <row r="71">
          <cell r="C71">
            <v>1</v>
          </cell>
          <cell r="D71">
            <v>14</v>
          </cell>
          <cell r="E71">
            <v>3</v>
          </cell>
          <cell r="F71">
            <v>63</v>
          </cell>
          <cell r="H71">
            <v>0</v>
          </cell>
          <cell r="I71">
            <v>5</v>
          </cell>
          <cell r="J71">
            <v>0</v>
          </cell>
          <cell r="K71">
            <v>36</v>
          </cell>
        </row>
        <row r="72">
          <cell r="C72">
            <v>8</v>
          </cell>
          <cell r="D72">
            <v>31</v>
          </cell>
          <cell r="E72">
            <v>1</v>
          </cell>
          <cell r="F72">
            <v>46</v>
          </cell>
          <cell r="H72">
            <v>0</v>
          </cell>
          <cell r="I72">
            <v>0</v>
          </cell>
          <cell r="J72">
            <v>0</v>
          </cell>
          <cell r="K72">
            <v>39</v>
          </cell>
        </row>
        <row r="73">
          <cell r="C73">
            <v>8</v>
          </cell>
          <cell r="D73">
            <v>18</v>
          </cell>
          <cell r="E73">
            <v>5</v>
          </cell>
          <cell r="F73">
            <v>43</v>
          </cell>
          <cell r="H73">
            <v>4</v>
          </cell>
          <cell r="I73">
            <v>18</v>
          </cell>
          <cell r="J73">
            <v>5</v>
          </cell>
          <cell r="K73">
            <v>43</v>
          </cell>
        </row>
        <row r="74">
          <cell r="C74">
            <v>4</v>
          </cell>
          <cell r="D74">
            <v>4</v>
          </cell>
          <cell r="E74">
            <v>3</v>
          </cell>
          <cell r="F74">
            <v>21</v>
          </cell>
          <cell r="H74">
            <v>4</v>
          </cell>
          <cell r="I74">
            <v>4</v>
          </cell>
          <cell r="J74">
            <v>3</v>
          </cell>
          <cell r="K74">
            <v>21</v>
          </cell>
        </row>
        <row r="75">
          <cell r="C75">
            <v>5</v>
          </cell>
          <cell r="D75">
            <v>15</v>
          </cell>
          <cell r="E75">
            <v>6</v>
          </cell>
          <cell r="F75">
            <v>36</v>
          </cell>
          <cell r="H75">
            <v>5</v>
          </cell>
          <cell r="I75">
            <v>14</v>
          </cell>
          <cell r="J75">
            <v>6</v>
          </cell>
          <cell r="K75">
            <v>31</v>
          </cell>
        </row>
        <row r="76">
          <cell r="C76">
            <v>2</v>
          </cell>
          <cell r="D76">
            <v>3</v>
          </cell>
          <cell r="E76">
            <v>6</v>
          </cell>
          <cell r="F76">
            <v>16</v>
          </cell>
          <cell r="H76">
            <v>0</v>
          </cell>
          <cell r="I76">
            <v>1</v>
          </cell>
          <cell r="J76">
            <v>5</v>
          </cell>
          <cell r="K76">
            <v>9</v>
          </cell>
        </row>
        <row r="77">
          <cell r="C77">
            <v>9</v>
          </cell>
          <cell r="D77">
            <v>22</v>
          </cell>
          <cell r="E77">
            <v>15</v>
          </cell>
          <cell r="F77">
            <v>44</v>
          </cell>
          <cell r="H77">
            <v>8</v>
          </cell>
          <cell r="I77">
            <v>22</v>
          </cell>
          <cell r="J77">
            <v>15</v>
          </cell>
          <cell r="K77">
            <v>24</v>
          </cell>
        </row>
        <row r="78">
          <cell r="C78">
            <v>1</v>
          </cell>
          <cell r="D78">
            <v>0</v>
          </cell>
          <cell r="E78">
            <v>1</v>
          </cell>
          <cell r="F78">
            <v>6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</row>
        <row r="79">
          <cell r="C79">
            <v>8</v>
          </cell>
          <cell r="D79">
            <v>21</v>
          </cell>
          <cell r="E79">
            <v>9</v>
          </cell>
          <cell r="F79">
            <v>18</v>
          </cell>
          <cell r="H79">
            <v>8</v>
          </cell>
          <cell r="I79">
            <v>21</v>
          </cell>
          <cell r="J79">
            <v>9</v>
          </cell>
          <cell r="K79">
            <v>18</v>
          </cell>
        </row>
        <row r="80">
          <cell r="C80">
            <v>5</v>
          </cell>
          <cell r="D80">
            <v>5</v>
          </cell>
          <cell r="E80">
            <v>5</v>
          </cell>
          <cell r="F80">
            <v>10</v>
          </cell>
          <cell r="H80">
            <v>0</v>
          </cell>
          <cell r="I80">
            <v>0</v>
          </cell>
          <cell r="J80">
            <v>5</v>
          </cell>
          <cell r="K80">
            <v>10</v>
          </cell>
        </row>
        <row r="81">
          <cell r="C81">
            <v>10</v>
          </cell>
          <cell r="D81">
            <v>8</v>
          </cell>
          <cell r="E81">
            <v>5</v>
          </cell>
          <cell r="F81">
            <v>1</v>
          </cell>
          <cell r="H81">
            <v>9</v>
          </cell>
          <cell r="I81">
            <v>2</v>
          </cell>
          <cell r="J81">
            <v>5</v>
          </cell>
          <cell r="K81">
            <v>1</v>
          </cell>
        </row>
        <row r="82">
          <cell r="E82">
            <v>0</v>
          </cell>
          <cell r="F82">
            <v>0</v>
          </cell>
        </row>
        <row r="83">
          <cell r="C83">
            <v>7</v>
          </cell>
          <cell r="D83">
            <v>2</v>
          </cell>
          <cell r="E83">
            <v>0</v>
          </cell>
          <cell r="F83">
            <v>11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</row>
        <row r="84">
          <cell r="C84">
            <v>0</v>
          </cell>
          <cell r="D84">
            <v>0</v>
          </cell>
          <cell r="E84">
            <v>0</v>
          </cell>
          <cell r="F84">
            <v>11</v>
          </cell>
          <cell r="H84">
            <v>0</v>
          </cell>
          <cell r="I84">
            <v>0</v>
          </cell>
          <cell r="J84">
            <v>0</v>
          </cell>
          <cell r="K84">
            <v>11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49"/>
      <sheetName val="50"/>
      <sheetName val="51"/>
      <sheetName val="52"/>
      <sheetName val="53"/>
      <sheetName val="54"/>
      <sheetName val="55"/>
      <sheetName val="56"/>
      <sheetName val="57"/>
      <sheetName val="58"/>
      <sheetName val="59"/>
      <sheetName val="60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71"/>
      <sheetName val="72"/>
      <sheetName val="73"/>
      <sheetName val="74"/>
      <sheetName val="75"/>
      <sheetName val="76"/>
      <sheetName val="77"/>
      <sheetName val="78"/>
      <sheetName val="total"/>
      <sheetName val="Hoja1"/>
      <sheetName val="CENT EN ESTUD"/>
      <sheetName val="Gráfico1"/>
      <sheetName val="BIBLIOTECA"/>
      <sheetName val="Gráfico2"/>
      <sheetName val="TUTORIAS"/>
      <sheetName val="Gráfico3"/>
      <sheetName val="CAFETERIA"/>
      <sheetName val="Gráfic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>
        <row r="7">
          <cell r="AE7">
            <v>8.0684604527591723</v>
          </cell>
        </row>
        <row r="11">
          <cell r="AE11">
            <v>7.5243855473781212</v>
          </cell>
        </row>
        <row r="15">
          <cell r="AE15">
            <v>7.8892285193731286</v>
          </cell>
        </row>
        <row r="22">
          <cell r="AE22">
            <v>7.4845749748432242</v>
          </cell>
        </row>
        <row r="24">
          <cell r="AA24">
            <v>8.2787193239070369</v>
          </cell>
        </row>
        <row r="25">
          <cell r="AA25">
            <v>8.2879496601395015</v>
          </cell>
        </row>
        <row r="26">
          <cell r="AA26">
            <v>8.2676674646522343</v>
          </cell>
          <cell r="AE26">
            <v>8.2303990970322296</v>
          </cell>
        </row>
        <row r="27">
          <cell r="AA27">
            <v>8.1970098175518142</v>
          </cell>
        </row>
        <row r="28">
          <cell r="AA28">
            <v>8.1901936816031977</v>
          </cell>
        </row>
        <row r="29">
          <cell r="AA29">
            <v>8.1762546320207807</v>
          </cell>
        </row>
        <row r="30">
          <cell r="AA30">
            <v>8.2153342142522057</v>
          </cell>
        </row>
        <row r="34">
          <cell r="AE34">
            <v>8.2820893326117151</v>
          </cell>
        </row>
        <row r="35">
          <cell r="AA35">
            <v>6.9912624284423028</v>
          </cell>
        </row>
        <row r="36">
          <cell r="AA36">
            <v>6.5198733610533459</v>
          </cell>
        </row>
        <row r="37">
          <cell r="AA37">
            <v>6.2843579539113454</v>
          </cell>
          <cell r="AE37">
            <v>6.512050247689178</v>
          </cell>
        </row>
        <row r="38">
          <cell r="AA38">
            <v>6.4575626236920689</v>
          </cell>
        </row>
        <row r="39">
          <cell r="AA39">
            <v>6.3065526119476125</v>
          </cell>
        </row>
        <row r="42">
          <cell r="AE42">
            <v>7.9779499470931388</v>
          </cell>
        </row>
        <row r="45">
          <cell r="AA45">
            <v>8.08972973946236</v>
          </cell>
        </row>
        <row r="46">
          <cell r="AA46">
            <v>7.9028724580655751</v>
          </cell>
        </row>
        <row r="47">
          <cell r="AA47">
            <v>8.0893812816720612</v>
          </cell>
          <cell r="AE47">
            <v>7.904230466557717</v>
          </cell>
        </row>
        <row r="48">
          <cell r="AA48">
            <v>7.9288004808418755</v>
          </cell>
        </row>
        <row r="49">
          <cell r="AA49">
            <v>7.6946313552243257</v>
          </cell>
        </row>
        <row r="50">
          <cell r="AA50">
            <v>8.0967312904317286</v>
          </cell>
        </row>
        <row r="51">
          <cell r="AA51">
            <v>7.9716540207707043</v>
          </cell>
        </row>
        <row r="52">
          <cell r="AA52">
            <v>7.4475197378894089</v>
          </cell>
        </row>
        <row r="55">
          <cell r="AE55">
            <v>7.4174988153871677</v>
          </cell>
        </row>
        <row r="63">
          <cell r="AE63">
            <v>7.1144061968053096</v>
          </cell>
        </row>
        <row r="67">
          <cell r="AE67">
            <v>7.4326245275894927</v>
          </cell>
        </row>
        <row r="71">
          <cell r="AE71">
            <v>7.7487718112940875</v>
          </cell>
        </row>
        <row r="74">
          <cell r="AE74">
            <v>7.4728464942778956</v>
          </cell>
        </row>
      </sheetData>
      <sheetData sheetId="79">
        <row r="22">
          <cell r="C22">
            <v>9.2629601649753965</v>
          </cell>
        </row>
      </sheetData>
      <sheetData sheetId="80"/>
      <sheetData sheetId="81" refreshError="1"/>
      <sheetData sheetId="82"/>
      <sheetData sheetId="83" refreshError="1"/>
      <sheetData sheetId="84"/>
      <sheetData sheetId="85" refreshError="1"/>
      <sheetData sheetId="86"/>
      <sheetData sheetId="87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2"/>
  <sheetViews>
    <sheetView showGridLines="0" tabSelected="1" view="pageBreakPreview" zoomScale="80" zoomScaleNormal="100" zoomScaleSheetLayoutView="80" workbookViewId="0">
      <selection activeCell="B14" sqref="B14"/>
    </sheetView>
  </sheetViews>
  <sheetFormatPr baseColWidth="10" defaultRowHeight="12.75" x14ac:dyDescent="0.2"/>
  <cols>
    <col min="1" max="1" width="6.5703125" customWidth="1"/>
    <col min="2" max="2" width="62.28515625" customWidth="1"/>
    <col min="3" max="3" width="16.7109375" customWidth="1"/>
    <col min="4" max="4" width="16.85546875" customWidth="1"/>
    <col min="5" max="5" width="16" customWidth="1"/>
  </cols>
  <sheetData>
    <row r="1" spans="1:8" ht="18.75" customHeight="1" x14ac:dyDescent="0.2">
      <c r="A1" s="439" t="s">
        <v>265</v>
      </c>
      <c r="B1" s="439"/>
      <c r="C1" s="439"/>
      <c r="D1" s="439"/>
      <c r="E1" s="439"/>
    </row>
    <row r="2" spans="1:8" ht="18" x14ac:dyDescent="0.25">
      <c r="A2" s="445" t="s">
        <v>334</v>
      </c>
      <c r="B2" s="445"/>
      <c r="C2" s="445"/>
      <c r="D2" s="445"/>
      <c r="E2" s="445"/>
    </row>
    <row r="3" spans="1:8" ht="16.5" thickBot="1" x14ac:dyDescent="0.25">
      <c r="D3" s="15"/>
      <c r="E3" s="45" t="s">
        <v>298</v>
      </c>
    </row>
    <row r="4" spans="1:8" s="74" customFormat="1" ht="25.5" customHeight="1" thickTop="1" thickBot="1" x14ac:dyDescent="0.25">
      <c r="A4" s="444" t="s">
        <v>12</v>
      </c>
      <c r="B4" s="441" t="s">
        <v>70</v>
      </c>
      <c r="C4" s="441">
        <v>2011</v>
      </c>
      <c r="D4" s="441"/>
      <c r="E4" s="441"/>
    </row>
    <row r="5" spans="1:8" ht="54" customHeight="1" thickTop="1" thickBot="1" x14ac:dyDescent="0.25">
      <c r="A5" s="444"/>
      <c r="B5" s="441"/>
      <c r="C5" s="64" t="s">
        <v>72</v>
      </c>
      <c r="D5" s="89" t="s">
        <v>87</v>
      </c>
      <c r="E5" s="64" t="s">
        <v>14</v>
      </c>
    </row>
    <row r="6" spans="1:8" ht="16.5" thickTop="1" x14ac:dyDescent="0.2">
      <c r="A6" s="10">
        <v>1</v>
      </c>
      <c r="B6" s="1" t="s">
        <v>15</v>
      </c>
      <c r="C6" s="68">
        <f>[1]ORDEN!$EJ3</f>
        <v>15</v>
      </c>
      <c r="D6" s="72">
        <f>[1]ORDEN!$EK3</f>
        <v>15</v>
      </c>
      <c r="E6" s="11">
        <f t="shared" ref="E6:E70" si="0">+C6/D6*100</f>
        <v>100</v>
      </c>
      <c r="G6" s="192"/>
      <c r="H6" s="192"/>
    </row>
    <row r="7" spans="1:8" ht="15.75" x14ac:dyDescent="0.2">
      <c r="A7" s="4">
        <v>2</v>
      </c>
      <c r="B7" s="2" t="s">
        <v>67</v>
      </c>
      <c r="C7" s="69">
        <f>[1]ORDEN!$EJ4</f>
        <v>11</v>
      </c>
      <c r="D7" s="53">
        <f>[1]ORDEN!$EK4</f>
        <v>16</v>
      </c>
      <c r="E7" s="6">
        <f t="shared" si="0"/>
        <v>68.75</v>
      </c>
      <c r="H7" s="192"/>
    </row>
    <row r="8" spans="1:8" ht="15.75" x14ac:dyDescent="0.2">
      <c r="A8" s="4">
        <v>3</v>
      </c>
      <c r="B8" s="2" t="s">
        <v>16</v>
      </c>
      <c r="C8" s="69">
        <f>[1]ORDEN!$EJ5</f>
        <v>10</v>
      </c>
      <c r="D8" s="53">
        <f>[1]ORDEN!$EK5</f>
        <v>12</v>
      </c>
      <c r="E8" s="6">
        <f t="shared" si="0"/>
        <v>83.333333333333343</v>
      </c>
      <c r="H8" s="192"/>
    </row>
    <row r="9" spans="1:8" ht="15.75" x14ac:dyDescent="0.2">
      <c r="A9" s="4">
        <v>4</v>
      </c>
      <c r="B9" s="2" t="s">
        <v>65</v>
      </c>
      <c r="C9" s="69">
        <f>[1]ORDEN!$EJ6</f>
        <v>11</v>
      </c>
      <c r="D9" s="53">
        <f>[1]ORDEN!$EK6</f>
        <v>11</v>
      </c>
      <c r="E9" s="6">
        <f t="shared" si="0"/>
        <v>100</v>
      </c>
      <c r="H9" s="192"/>
    </row>
    <row r="10" spans="1:8" ht="15.75" x14ac:dyDescent="0.2">
      <c r="A10" s="4">
        <v>5</v>
      </c>
      <c r="B10" s="2" t="s">
        <v>17</v>
      </c>
      <c r="C10" s="69">
        <f>[1]ORDEN!$EJ7</f>
        <v>12</v>
      </c>
      <c r="D10" s="53">
        <f>[1]ORDEN!$EK7</f>
        <v>12</v>
      </c>
      <c r="E10" s="6">
        <f t="shared" si="0"/>
        <v>100</v>
      </c>
      <c r="H10" s="192"/>
    </row>
    <row r="11" spans="1:8" ht="15.75" x14ac:dyDescent="0.2">
      <c r="A11" s="4">
        <v>6</v>
      </c>
      <c r="B11" s="2" t="s">
        <v>18</v>
      </c>
      <c r="C11" s="69">
        <f>[1]ORDEN!$EJ8</f>
        <v>14</v>
      </c>
      <c r="D11" s="53">
        <f>[1]ORDEN!$EK8</f>
        <v>14</v>
      </c>
      <c r="E11" s="6">
        <f t="shared" si="0"/>
        <v>100</v>
      </c>
      <c r="H11" s="192"/>
    </row>
    <row r="12" spans="1:8" ht="15.75" x14ac:dyDescent="0.2">
      <c r="A12" s="4">
        <v>7</v>
      </c>
      <c r="B12" s="2" t="s">
        <v>5</v>
      </c>
      <c r="C12" s="69">
        <f>[1]ORDEN!$EJ9</f>
        <v>14</v>
      </c>
      <c r="D12" s="53">
        <f>[1]ORDEN!$EK9</f>
        <v>16</v>
      </c>
      <c r="E12" s="6">
        <f t="shared" si="0"/>
        <v>87.5</v>
      </c>
      <c r="H12" s="192"/>
    </row>
    <row r="13" spans="1:8" ht="15.75" x14ac:dyDescent="0.2">
      <c r="A13" s="4">
        <v>8</v>
      </c>
      <c r="B13" s="2" t="s">
        <v>19</v>
      </c>
      <c r="C13" s="69">
        <f>[1]ORDEN!$EJ10</f>
        <v>17</v>
      </c>
      <c r="D13" s="53">
        <f>[1]ORDEN!$EK10</f>
        <v>19</v>
      </c>
      <c r="E13" s="6">
        <f t="shared" si="0"/>
        <v>89.473684210526315</v>
      </c>
      <c r="H13" s="192"/>
    </row>
    <row r="14" spans="1:8" ht="15.75" x14ac:dyDescent="0.2">
      <c r="A14" s="4">
        <v>9</v>
      </c>
      <c r="B14" s="2" t="s">
        <v>36</v>
      </c>
      <c r="C14" s="69">
        <f>[1]ORDEN!$EJ11</f>
        <v>16</v>
      </c>
      <c r="D14" s="53">
        <f>[1]ORDEN!$EK11</f>
        <v>18</v>
      </c>
      <c r="E14" s="6">
        <f t="shared" si="0"/>
        <v>88.888888888888886</v>
      </c>
      <c r="H14" s="192"/>
    </row>
    <row r="15" spans="1:8" ht="15.75" x14ac:dyDescent="0.2">
      <c r="A15" s="4">
        <v>10</v>
      </c>
      <c r="B15" s="2" t="s">
        <v>37</v>
      </c>
      <c r="C15" s="69">
        <f>[1]ORDEN!$EJ12</f>
        <v>4</v>
      </c>
      <c r="D15" s="53">
        <f>[1]ORDEN!$EK12</f>
        <v>4</v>
      </c>
      <c r="E15" s="6">
        <f t="shared" si="0"/>
        <v>100</v>
      </c>
      <c r="H15" s="192"/>
    </row>
    <row r="16" spans="1:8" ht="15.75" x14ac:dyDescent="0.2">
      <c r="A16" s="4">
        <v>11</v>
      </c>
      <c r="B16" s="2" t="s">
        <v>66</v>
      </c>
      <c r="C16" s="69">
        <f>[1]ORDEN!$EJ13</f>
        <v>9</v>
      </c>
      <c r="D16" s="53">
        <f>[1]ORDEN!$EK13</f>
        <v>11</v>
      </c>
      <c r="E16" s="6">
        <f t="shared" si="0"/>
        <v>81.818181818181827</v>
      </c>
      <c r="H16" s="192"/>
    </row>
    <row r="17" spans="1:8" ht="15.75" x14ac:dyDescent="0.2">
      <c r="A17" s="4">
        <v>12</v>
      </c>
      <c r="B17" s="2" t="s">
        <v>29</v>
      </c>
      <c r="C17" s="69">
        <f>[1]ORDEN!$EJ14</f>
        <v>12</v>
      </c>
      <c r="D17" s="53">
        <f>[1]ORDEN!$EK14</f>
        <v>19</v>
      </c>
      <c r="E17" s="6">
        <f t="shared" si="0"/>
        <v>63.157894736842103</v>
      </c>
      <c r="H17" s="192"/>
    </row>
    <row r="18" spans="1:8" ht="15.75" x14ac:dyDescent="0.2">
      <c r="A18" s="4">
        <v>13</v>
      </c>
      <c r="B18" s="2" t="s">
        <v>68</v>
      </c>
      <c r="C18" s="69">
        <f>[1]ORDEN!$EJ15</f>
        <v>13</v>
      </c>
      <c r="D18" s="53">
        <f>[1]ORDEN!$EK15</f>
        <v>14</v>
      </c>
      <c r="E18" s="6">
        <f t="shared" si="0"/>
        <v>92.857142857142861</v>
      </c>
      <c r="H18" s="192"/>
    </row>
    <row r="19" spans="1:8" ht="15.75" x14ac:dyDescent="0.2">
      <c r="A19" s="4">
        <v>14</v>
      </c>
      <c r="B19" s="2" t="s">
        <v>38</v>
      </c>
      <c r="C19" s="69">
        <f>[1]ORDEN!$EJ16</f>
        <v>8</v>
      </c>
      <c r="D19" s="53">
        <f>[1]ORDEN!$EK16</f>
        <v>9</v>
      </c>
      <c r="E19" s="6">
        <f t="shared" si="0"/>
        <v>88.888888888888886</v>
      </c>
      <c r="H19" s="192"/>
    </row>
    <row r="20" spans="1:8" ht="15.75" x14ac:dyDescent="0.2">
      <c r="A20" s="4">
        <v>15</v>
      </c>
      <c r="B20" s="2" t="s">
        <v>30</v>
      </c>
      <c r="C20" s="69">
        <f>[1]ORDEN!$EJ17</f>
        <v>6</v>
      </c>
      <c r="D20" s="53">
        <f>[1]ORDEN!$EK17</f>
        <v>8</v>
      </c>
      <c r="E20" s="6">
        <f t="shared" si="0"/>
        <v>75</v>
      </c>
      <c r="H20" s="192"/>
    </row>
    <row r="21" spans="1:8" ht="15.75" x14ac:dyDescent="0.2">
      <c r="A21" s="4">
        <v>16</v>
      </c>
      <c r="B21" s="2" t="s">
        <v>39</v>
      </c>
      <c r="C21" s="69">
        <f>[1]ORDEN!$EJ18</f>
        <v>9</v>
      </c>
      <c r="D21" s="53">
        <f>[1]ORDEN!$EK18</f>
        <v>11</v>
      </c>
      <c r="E21" s="6">
        <f t="shared" si="0"/>
        <v>81.818181818181827</v>
      </c>
      <c r="H21" s="192"/>
    </row>
    <row r="22" spans="1:8" ht="15.75" x14ac:dyDescent="0.2">
      <c r="A22" s="4">
        <v>17</v>
      </c>
      <c r="B22" s="3" t="s">
        <v>32</v>
      </c>
      <c r="C22" s="69">
        <f>[1]ORDEN!$EJ19</f>
        <v>5</v>
      </c>
      <c r="D22" s="53">
        <f>[1]ORDEN!$EK19</f>
        <v>5</v>
      </c>
      <c r="E22" s="6">
        <f t="shared" si="0"/>
        <v>100</v>
      </c>
      <c r="H22" s="192"/>
    </row>
    <row r="23" spans="1:8" ht="15.75" x14ac:dyDescent="0.2">
      <c r="A23" s="4">
        <v>18</v>
      </c>
      <c r="B23" s="2" t="s">
        <v>33</v>
      </c>
      <c r="C23" s="69">
        <f>[1]ORDEN!$EJ20</f>
        <v>8</v>
      </c>
      <c r="D23" s="53">
        <f>[1]ORDEN!$EK20</f>
        <v>9</v>
      </c>
      <c r="E23" s="6">
        <f t="shared" si="0"/>
        <v>88.888888888888886</v>
      </c>
      <c r="H23" s="192"/>
    </row>
    <row r="24" spans="1:8" ht="15.75" x14ac:dyDescent="0.2">
      <c r="A24" s="4">
        <v>19</v>
      </c>
      <c r="B24" s="2" t="s">
        <v>28</v>
      </c>
      <c r="C24" s="69">
        <f>[1]ORDEN!$EJ21</f>
        <v>8</v>
      </c>
      <c r="D24" s="53">
        <f>[1]ORDEN!$EK21</f>
        <v>10</v>
      </c>
      <c r="E24" s="6">
        <f t="shared" si="0"/>
        <v>80</v>
      </c>
      <c r="H24" s="192"/>
    </row>
    <row r="25" spans="1:8" ht="15.75" x14ac:dyDescent="0.2">
      <c r="A25" s="4">
        <v>20</v>
      </c>
      <c r="B25" s="2" t="s">
        <v>69</v>
      </c>
      <c r="C25" s="69">
        <f>[1]ORDEN!$EJ22</f>
        <v>5</v>
      </c>
      <c r="D25" s="53">
        <f>[1]ORDEN!$EK22</f>
        <v>6</v>
      </c>
      <c r="E25" s="6">
        <f t="shared" si="0"/>
        <v>83.333333333333343</v>
      </c>
      <c r="H25" s="192"/>
    </row>
    <row r="26" spans="1:8" ht="15.75" x14ac:dyDescent="0.2">
      <c r="A26" s="4">
        <v>21</v>
      </c>
      <c r="B26" s="3" t="s">
        <v>35</v>
      </c>
      <c r="C26" s="69">
        <f>[1]ORDEN!$EJ23</f>
        <v>6</v>
      </c>
      <c r="D26" s="53">
        <f>[1]ORDEN!$EK23</f>
        <v>10</v>
      </c>
      <c r="E26" s="6">
        <f t="shared" si="0"/>
        <v>60</v>
      </c>
      <c r="H26" s="192"/>
    </row>
    <row r="27" spans="1:8" ht="15.75" x14ac:dyDescent="0.2">
      <c r="A27" s="4">
        <v>22</v>
      </c>
      <c r="B27" s="3" t="s">
        <v>13</v>
      </c>
      <c r="C27" s="69">
        <f>[1]ORDEN!$EJ24</f>
        <v>6</v>
      </c>
      <c r="D27" s="53">
        <f>[1]ORDEN!$EK24</f>
        <v>8</v>
      </c>
      <c r="E27" s="6">
        <f t="shared" si="0"/>
        <v>75</v>
      </c>
      <c r="H27" s="192"/>
    </row>
    <row r="28" spans="1:8" ht="15.75" x14ac:dyDescent="0.2">
      <c r="A28" s="4">
        <v>23</v>
      </c>
      <c r="B28" s="3" t="s">
        <v>40</v>
      </c>
      <c r="C28" s="69">
        <f>[1]ORDEN!$EJ25</f>
        <v>6</v>
      </c>
      <c r="D28" s="53">
        <f>[1]ORDEN!$EK25</f>
        <v>6</v>
      </c>
      <c r="E28" s="6">
        <f t="shared" si="0"/>
        <v>100</v>
      </c>
      <c r="H28" s="192"/>
    </row>
    <row r="29" spans="1:8" ht="15.75" x14ac:dyDescent="0.2">
      <c r="A29" s="4">
        <v>24</v>
      </c>
      <c r="B29" s="3" t="s">
        <v>41</v>
      </c>
      <c r="C29" s="69">
        <f>[1]ORDEN!$EJ26</f>
        <v>4</v>
      </c>
      <c r="D29" s="53">
        <f>[1]ORDEN!$EK26</f>
        <v>8</v>
      </c>
      <c r="E29" s="6">
        <f t="shared" si="0"/>
        <v>50</v>
      </c>
      <c r="H29" s="192"/>
    </row>
    <row r="30" spans="1:8" ht="15.75" x14ac:dyDescent="0.2">
      <c r="A30" s="4">
        <v>25</v>
      </c>
      <c r="B30" s="3" t="s">
        <v>42</v>
      </c>
      <c r="C30" s="69">
        <f>[1]ORDEN!$EJ27</f>
        <v>12</v>
      </c>
      <c r="D30" s="53">
        <f>[1]ORDEN!$EK27</f>
        <v>14</v>
      </c>
      <c r="E30" s="6">
        <f t="shared" si="0"/>
        <v>85.714285714285708</v>
      </c>
      <c r="H30" s="192"/>
    </row>
    <row r="31" spans="1:8" ht="15.75" x14ac:dyDescent="0.2">
      <c r="A31" s="4">
        <v>26</v>
      </c>
      <c r="B31" s="3" t="s">
        <v>43</v>
      </c>
      <c r="C31" s="69">
        <f>[1]ORDEN!$EJ28</f>
        <v>4</v>
      </c>
      <c r="D31" s="53">
        <f>[1]ORDEN!$EK28</f>
        <v>10</v>
      </c>
      <c r="E31" s="6">
        <f t="shared" si="0"/>
        <v>40</v>
      </c>
      <c r="H31" s="192"/>
    </row>
    <row r="32" spans="1:8" ht="15.75" x14ac:dyDescent="0.2">
      <c r="A32" s="4">
        <v>27</v>
      </c>
      <c r="B32" s="3" t="s">
        <v>44</v>
      </c>
      <c r="C32" s="69">
        <f>[1]ORDEN!$EJ29</f>
        <v>5</v>
      </c>
      <c r="D32" s="53">
        <f>[1]ORDEN!$EK29</f>
        <v>7</v>
      </c>
      <c r="E32" s="6">
        <f t="shared" si="0"/>
        <v>71.428571428571431</v>
      </c>
      <c r="H32" s="192"/>
    </row>
    <row r="33" spans="1:8" ht="15.75" x14ac:dyDescent="0.2">
      <c r="A33" s="4">
        <v>28</v>
      </c>
      <c r="B33" s="3" t="s">
        <v>7</v>
      </c>
      <c r="C33" s="69">
        <f>[1]ORDEN!$EJ30</f>
        <v>9</v>
      </c>
      <c r="D33" s="53">
        <f>[1]ORDEN!$EK30</f>
        <v>11</v>
      </c>
      <c r="E33" s="6">
        <f t="shared" si="0"/>
        <v>81.818181818181827</v>
      </c>
      <c r="H33" s="192"/>
    </row>
    <row r="34" spans="1:8" ht="15.75" x14ac:dyDescent="0.2">
      <c r="A34" s="4">
        <v>29</v>
      </c>
      <c r="B34" s="3" t="s">
        <v>6</v>
      </c>
      <c r="C34" s="69">
        <f>[1]ORDEN!$EJ31</f>
        <v>7</v>
      </c>
      <c r="D34" s="53">
        <f>[1]ORDEN!$EK31</f>
        <v>7</v>
      </c>
      <c r="E34" s="6">
        <f t="shared" si="0"/>
        <v>100</v>
      </c>
      <c r="H34" s="192"/>
    </row>
    <row r="35" spans="1:8" ht="15.75" x14ac:dyDescent="0.2">
      <c r="A35" s="4">
        <v>30</v>
      </c>
      <c r="B35" s="3" t="s">
        <v>45</v>
      </c>
      <c r="C35" s="69">
        <f>[1]ORDEN!$EJ32</f>
        <v>14</v>
      </c>
      <c r="D35" s="53">
        <f>[1]ORDEN!$EK32</f>
        <v>17</v>
      </c>
      <c r="E35" s="6">
        <f t="shared" si="0"/>
        <v>82.35294117647058</v>
      </c>
      <c r="H35" s="192"/>
    </row>
    <row r="36" spans="1:8" ht="15.75" x14ac:dyDescent="0.2">
      <c r="A36" s="4">
        <v>31</v>
      </c>
      <c r="B36" s="3" t="s">
        <v>46</v>
      </c>
      <c r="C36" s="69">
        <f>[1]ORDEN!$EJ33</f>
        <v>7</v>
      </c>
      <c r="D36" s="53">
        <f>[1]ORDEN!$EK33</f>
        <v>9</v>
      </c>
      <c r="E36" s="6">
        <f t="shared" si="0"/>
        <v>77.777777777777786</v>
      </c>
      <c r="H36" s="192"/>
    </row>
    <row r="37" spans="1:8" ht="15.75" x14ac:dyDescent="0.2">
      <c r="A37" s="4">
        <v>32</v>
      </c>
      <c r="B37" s="3" t="s">
        <v>31</v>
      </c>
      <c r="C37" s="69">
        <f>[1]ORDEN!$EJ34</f>
        <v>12</v>
      </c>
      <c r="D37" s="53">
        <f>[1]ORDEN!$EK34</f>
        <v>18</v>
      </c>
      <c r="E37" s="6">
        <f t="shared" si="0"/>
        <v>66.666666666666657</v>
      </c>
      <c r="H37" s="192"/>
    </row>
    <row r="38" spans="1:8" ht="15.75" x14ac:dyDescent="0.2">
      <c r="A38" s="4">
        <v>33</v>
      </c>
      <c r="B38" s="3" t="s">
        <v>64</v>
      </c>
      <c r="C38" s="69">
        <f>[1]ORDEN!$EJ35</f>
        <v>5</v>
      </c>
      <c r="D38" s="53">
        <f>[1]ORDEN!$EK35</f>
        <v>5</v>
      </c>
      <c r="E38" s="6">
        <f t="shared" si="0"/>
        <v>100</v>
      </c>
      <c r="H38" s="192"/>
    </row>
    <row r="39" spans="1:8" ht="15.75" x14ac:dyDescent="0.2">
      <c r="A39" s="4">
        <v>34</v>
      </c>
      <c r="B39" s="3" t="s">
        <v>47</v>
      </c>
      <c r="C39" s="69">
        <f>[1]ORDEN!$EJ36</f>
        <v>12</v>
      </c>
      <c r="D39" s="53">
        <f>[1]ORDEN!$EK36</f>
        <v>12</v>
      </c>
      <c r="E39" s="6">
        <f t="shared" si="0"/>
        <v>100</v>
      </c>
      <c r="H39" s="192"/>
    </row>
    <row r="40" spans="1:8" ht="15.75" x14ac:dyDescent="0.2">
      <c r="A40" s="4">
        <v>35</v>
      </c>
      <c r="B40" s="3" t="s">
        <v>48</v>
      </c>
      <c r="C40" s="69">
        <f>[1]ORDEN!$EJ37</f>
        <v>2</v>
      </c>
      <c r="D40" s="53">
        <f>[1]ORDEN!$EK37</f>
        <v>6</v>
      </c>
      <c r="E40" s="6">
        <f t="shared" si="0"/>
        <v>33.333333333333329</v>
      </c>
      <c r="H40" s="192"/>
    </row>
    <row r="41" spans="1:8" ht="15.75" x14ac:dyDescent="0.2">
      <c r="A41" s="4">
        <v>36</v>
      </c>
      <c r="B41" s="3" t="s">
        <v>49</v>
      </c>
      <c r="C41" s="69">
        <f>[1]ORDEN!$EJ38</f>
        <v>6</v>
      </c>
      <c r="D41" s="53">
        <f>[1]ORDEN!$EK38</f>
        <v>8</v>
      </c>
      <c r="E41" s="6">
        <f t="shared" si="0"/>
        <v>75</v>
      </c>
      <c r="H41" s="192"/>
    </row>
    <row r="42" spans="1:8" ht="15.75" x14ac:dyDescent="0.2">
      <c r="A42" s="4">
        <v>37</v>
      </c>
      <c r="B42" s="3" t="s">
        <v>8</v>
      </c>
      <c r="C42" s="69">
        <f>[1]ORDEN!$EJ39</f>
        <v>8</v>
      </c>
      <c r="D42" s="53">
        <f>[1]ORDEN!$EK39</f>
        <v>13</v>
      </c>
      <c r="E42" s="6">
        <f t="shared" si="0"/>
        <v>61.53846153846154</v>
      </c>
      <c r="H42" s="192"/>
    </row>
    <row r="43" spans="1:8" ht="15.75" x14ac:dyDescent="0.2">
      <c r="A43" s="4">
        <v>38</v>
      </c>
      <c r="B43" s="3" t="s">
        <v>50</v>
      </c>
      <c r="C43" s="69">
        <f>[1]ORDEN!$EJ40</f>
        <v>9</v>
      </c>
      <c r="D43" s="53">
        <f>[1]ORDEN!$EK40</f>
        <v>12</v>
      </c>
      <c r="E43" s="6">
        <f t="shared" si="0"/>
        <v>75</v>
      </c>
      <c r="H43" s="192"/>
    </row>
    <row r="44" spans="1:8" ht="15.75" x14ac:dyDescent="0.2">
      <c r="A44" s="4">
        <v>39</v>
      </c>
      <c r="B44" s="2" t="s">
        <v>26</v>
      </c>
      <c r="C44" s="69">
        <f>[1]ORDEN!$EJ41</f>
        <v>9</v>
      </c>
      <c r="D44" s="53">
        <f>[1]ORDEN!$EK41</f>
        <v>11</v>
      </c>
      <c r="E44" s="6">
        <f t="shared" si="0"/>
        <v>81.818181818181827</v>
      </c>
      <c r="H44" s="192"/>
    </row>
    <row r="45" spans="1:8" ht="15.75" x14ac:dyDescent="0.2">
      <c r="A45" s="4">
        <v>40</v>
      </c>
      <c r="B45" s="2" t="s">
        <v>51</v>
      </c>
      <c r="C45" s="69">
        <f>[1]ORDEN!$EJ42</f>
        <v>10</v>
      </c>
      <c r="D45" s="53">
        <f>[1]ORDEN!$EK42</f>
        <v>11</v>
      </c>
      <c r="E45" s="6">
        <f t="shared" si="0"/>
        <v>90.909090909090907</v>
      </c>
      <c r="H45" s="192"/>
    </row>
    <row r="46" spans="1:8" ht="16.5" customHeight="1" x14ac:dyDescent="0.2">
      <c r="A46" s="4">
        <v>41</v>
      </c>
      <c r="B46" s="67" t="s">
        <v>71</v>
      </c>
      <c r="C46" s="69">
        <f>[1]ORDEN!$EJ43</f>
        <v>5</v>
      </c>
      <c r="D46" s="53">
        <f>[1]ORDEN!$EK43</f>
        <v>8</v>
      </c>
      <c r="E46" s="6">
        <f t="shared" si="0"/>
        <v>62.5</v>
      </c>
      <c r="H46" s="192"/>
    </row>
    <row r="47" spans="1:8" ht="15.75" x14ac:dyDescent="0.2">
      <c r="A47" s="4">
        <v>42</v>
      </c>
      <c r="B47" s="2" t="s">
        <v>34</v>
      </c>
      <c r="C47" s="69">
        <f>[1]ORDEN!$EJ44</f>
        <v>3</v>
      </c>
      <c r="D47" s="53">
        <f>[1]ORDEN!$EK44</f>
        <v>5</v>
      </c>
      <c r="E47" s="6">
        <f t="shared" si="0"/>
        <v>60</v>
      </c>
      <c r="H47" s="192"/>
    </row>
    <row r="48" spans="1:8" ht="15.75" x14ac:dyDescent="0.2">
      <c r="A48" s="4">
        <v>43</v>
      </c>
      <c r="B48" s="2" t="s">
        <v>52</v>
      </c>
      <c r="C48" s="69">
        <f>[1]ORDEN!$EJ45</f>
        <v>12</v>
      </c>
      <c r="D48" s="53">
        <f>[1]ORDEN!$EK45</f>
        <v>12</v>
      </c>
      <c r="E48" s="6">
        <f t="shared" si="0"/>
        <v>100</v>
      </c>
      <c r="H48" s="192"/>
    </row>
    <row r="49" spans="1:8" ht="15.75" x14ac:dyDescent="0.2">
      <c r="A49" s="4">
        <v>44</v>
      </c>
      <c r="B49" s="2" t="s">
        <v>9</v>
      </c>
      <c r="C49" s="69">
        <f>[1]ORDEN!$EJ46</f>
        <v>4</v>
      </c>
      <c r="D49" s="53">
        <f>[1]ORDEN!$EK46</f>
        <v>4</v>
      </c>
      <c r="E49" s="6">
        <f t="shared" si="0"/>
        <v>100</v>
      </c>
      <c r="H49" s="192"/>
    </row>
    <row r="50" spans="1:8" ht="15.75" x14ac:dyDescent="0.2">
      <c r="A50" s="4">
        <v>45</v>
      </c>
      <c r="B50" s="2" t="s">
        <v>53</v>
      </c>
      <c r="C50" s="69">
        <f>[1]ORDEN!$EJ47</f>
        <v>5</v>
      </c>
      <c r="D50" s="53">
        <f>[1]ORDEN!$EK47</f>
        <v>5</v>
      </c>
      <c r="E50" s="6">
        <f t="shared" si="0"/>
        <v>100</v>
      </c>
      <c r="H50" s="192"/>
    </row>
    <row r="51" spans="1:8" ht="15.75" x14ac:dyDescent="0.2">
      <c r="A51" s="4">
        <v>46</v>
      </c>
      <c r="B51" s="2" t="s">
        <v>27</v>
      </c>
      <c r="C51" s="69">
        <f>[1]ORDEN!$EJ48</f>
        <v>6</v>
      </c>
      <c r="D51" s="53">
        <f>[1]ORDEN!$EK48</f>
        <v>9</v>
      </c>
      <c r="E51" s="6">
        <f t="shared" si="0"/>
        <v>66.666666666666657</v>
      </c>
      <c r="H51" s="192"/>
    </row>
    <row r="52" spans="1:8" ht="15.75" x14ac:dyDescent="0.2">
      <c r="A52" s="4">
        <v>47</v>
      </c>
      <c r="B52" s="2" t="s">
        <v>54</v>
      </c>
      <c r="C52" s="69">
        <f>[1]ORDEN!$EJ49</f>
        <v>8</v>
      </c>
      <c r="D52" s="53">
        <f>[1]ORDEN!$EK49</f>
        <v>11</v>
      </c>
      <c r="E52" s="6">
        <f t="shared" si="0"/>
        <v>72.727272727272734</v>
      </c>
      <c r="H52" s="192"/>
    </row>
    <row r="53" spans="1:8" ht="15.75" x14ac:dyDescent="0.2">
      <c r="A53" s="4">
        <v>48</v>
      </c>
      <c r="B53" s="2" t="s">
        <v>4</v>
      </c>
      <c r="C53" s="69">
        <f>[1]ORDEN!$EJ50</f>
        <v>8</v>
      </c>
      <c r="D53" s="53">
        <f>[1]ORDEN!$EK50</f>
        <v>10</v>
      </c>
      <c r="E53" s="6">
        <f t="shared" si="0"/>
        <v>80</v>
      </c>
      <c r="H53" s="192"/>
    </row>
    <row r="54" spans="1:8" ht="15.75" x14ac:dyDescent="0.2">
      <c r="A54" s="4">
        <v>49</v>
      </c>
      <c r="B54" s="2" t="s">
        <v>55</v>
      </c>
      <c r="C54" s="69">
        <f>[1]ORDEN!$EJ51</f>
        <v>2</v>
      </c>
      <c r="D54" s="53">
        <f>[1]ORDEN!$EK51</f>
        <v>6</v>
      </c>
      <c r="E54" s="6">
        <f t="shared" si="0"/>
        <v>33.333333333333329</v>
      </c>
      <c r="H54" s="192"/>
    </row>
    <row r="55" spans="1:8" ht="15.75" x14ac:dyDescent="0.2">
      <c r="A55" s="4">
        <v>50</v>
      </c>
      <c r="B55" s="2" t="s">
        <v>63</v>
      </c>
      <c r="C55" s="69">
        <f>[1]ORDEN!$EJ52</f>
        <v>4</v>
      </c>
      <c r="D55" s="53">
        <f>[1]ORDEN!$EK52</f>
        <v>5</v>
      </c>
      <c r="E55" s="6">
        <f t="shared" si="0"/>
        <v>80</v>
      </c>
      <c r="H55" s="192"/>
    </row>
    <row r="56" spans="1:8" ht="15.75" x14ac:dyDescent="0.2">
      <c r="A56" s="4">
        <v>51</v>
      </c>
      <c r="B56" s="2" t="s">
        <v>56</v>
      </c>
      <c r="C56" s="69">
        <f>[1]ORDEN!$EJ53</f>
        <v>6</v>
      </c>
      <c r="D56" s="53">
        <f>[1]ORDEN!$EK53</f>
        <v>8</v>
      </c>
      <c r="E56" s="6">
        <f t="shared" si="0"/>
        <v>75</v>
      </c>
      <c r="H56" s="192"/>
    </row>
    <row r="57" spans="1:8" ht="15.75" x14ac:dyDescent="0.2">
      <c r="A57" s="4">
        <v>52</v>
      </c>
      <c r="B57" s="2" t="s">
        <v>11</v>
      </c>
      <c r="C57" s="69">
        <f>[1]ORDEN!$EJ54</f>
        <v>5</v>
      </c>
      <c r="D57" s="53">
        <f>[1]ORDEN!$EK54</f>
        <v>5</v>
      </c>
      <c r="E57" s="6">
        <f t="shared" si="0"/>
        <v>100</v>
      </c>
      <c r="H57" s="192"/>
    </row>
    <row r="58" spans="1:8" ht="15.75" x14ac:dyDescent="0.2">
      <c r="A58" s="4">
        <v>53</v>
      </c>
      <c r="B58" s="2" t="s">
        <v>57</v>
      </c>
      <c r="C58" s="69">
        <f>[1]ORDEN!$EJ55</f>
        <v>8</v>
      </c>
      <c r="D58" s="53">
        <f>[1]ORDEN!$EK55</f>
        <v>8</v>
      </c>
      <c r="E58" s="6">
        <f t="shared" si="0"/>
        <v>100</v>
      </c>
      <c r="H58" s="192"/>
    </row>
    <row r="59" spans="1:8" ht="15.75" x14ac:dyDescent="0.2">
      <c r="A59" s="4">
        <v>54</v>
      </c>
      <c r="B59" s="2" t="s">
        <v>257</v>
      </c>
      <c r="C59" s="69">
        <f>[1]ORDEN!$EJ56</f>
        <v>8</v>
      </c>
      <c r="D59" s="53">
        <f>[1]ORDEN!$EK56</f>
        <v>8</v>
      </c>
      <c r="E59" s="6">
        <f t="shared" si="0"/>
        <v>100</v>
      </c>
      <c r="H59" s="192"/>
    </row>
    <row r="60" spans="1:8" ht="15.75" x14ac:dyDescent="0.2">
      <c r="A60" s="4" t="s">
        <v>23</v>
      </c>
      <c r="B60" s="2" t="s">
        <v>20</v>
      </c>
      <c r="C60" s="69">
        <f>[1]ORDEN!$EJ57</f>
        <v>4</v>
      </c>
      <c r="D60" s="53">
        <f>[1]ORDEN!$EK57</f>
        <v>7</v>
      </c>
      <c r="E60" s="6">
        <f t="shared" si="0"/>
        <v>57.142857142857139</v>
      </c>
      <c r="H60" s="192"/>
    </row>
    <row r="61" spans="1:8" ht="15.75" x14ac:dyDescent="0.2">
      <c r="A61" s="4" t="s">
        <v>24</v>
      </c>
      <c r="B61" s="2" t="s">
        <v>21</v>
      </c>
      <c r="C61" s="69">
        <f>[1]ORDEN!$EJ58</f>
        <v>4</v>
      </c>
      <c r="D61" s="53">
        <f>[1]ORDEN!$EK58</f>
        <v>5</v>
      </c>
      <c r="E61" s="6">
        <f t="shared" si="0"/>
        <v>80</v>
      </c>
      <c r="H61" s="192"/>
    </row>
    <row r="62" spans="1:8" ht="15.75" x14ac:dyDescent="0.2">
      <c r="A62" s="4" t="s">
        <v>25</v>
      </c>
      <c r="B62" s="2" t="s">
        <v>22</v>
      </c>
      <c r="C62" s="69">
        <f>[1]ORDEN!$EJ59</f>
        <v>5</v>
      </c>
      <c r="D62" s="53">
        <f>[1]ORDEN!$EK59</f>
        <v>7</v>
      </c>
      <c r="E62" s="6">
        <f t="shared" si="0"/>
        <v>71.428571428571431</v>
      </c>
      <c r="H62" s="192"/>
    </row>
    <row r="63" spans="1:8" ht="15.75" x14ac:dyDescent="0.2">
      <c r="A63" s="4" t="s">
        <v>58</v>
      </c>
      <c r="B63" s="2" t="s">
        <v>60</v>
      </c>
      <c r="C63" s="69">
        <f>[1]ORDEN!$EJ60</f>
        <v>4</v>
      </c>
      <c r="D63" s="53">
        <f>[1]ORDEN!$EK60</f>
        <v>4</v>
      </c>
      <c r="E63" s="6">
        <f t="shared" si="0"/>
        <v>100</v>
      </c>
      <c r="H63" s="192"/>
    </row>
    <row r="64" spans="1:8" ht="15.75" x14ac:dyDescent="0.2">
      <c r="A64" s="4" t="s">
        <v>59</v>
      </c>
      <c r="B64" s="2" t="s">
        <v>62</v>
      </c>
      <c r="C64" s="69">
        <f>[1]ORDEN!$EJ61</f>
        <v>7</v>
      </c>
      <c r="D64" s="53">
        <f>[1]ORDEN!$EK61</f>
        <v>8</v>
      </c>
      <c r="E64" s="6">
        <f t="shared" si="0"/>
        <v>87.5</v>
      </c>
      <c r="H64" s="192"/>
    </row>
    <row r="65" spans="1:8" ht="15.75" x14ac:dyDescent="0.2">
      <c r="A65" s="4">
        <v>60</v>
      </c>
      <c r="B65" s="2" t="s">
        <v>61</v>
      </c>
      <c r="C65" s="69">
        <f>[1]ORDEN!$EJ62</f>
        <v>2</v>
      </c>
      <c r="D65" s="53">
        <f>[1]ORDEN!$EK62</f>
        <v>5</v>
      </c>
      <c r="E65" s="6">
        <f t="shared" si="0"/>
        <v>40</v>
      </c>
      <c r="H65" s="192"/>
    </row>
    <row r="66" spans="1:8" ht="15.75" x14ac:dyDescent="0.2">
      <c r="A66" s="4">
        <v>61</v>
      </c>
      <c r="B66" s="2" t="s">
        <v>258</v>
      </c>
      <c r="C66" s="69">
        <f>[1]ORDEN!$EJ63</f>
        <v>2</v>
      </c>
      <c r="D66" s="53">
        <f>[1]ORDEN!$EK63</f>
        <v>6</v>
      </c>
      <c r="E66" s="6">
        <f t="shared" si="0"/>
        <v>33.333333333333329</v>
      </c>
      <c r="H66" s="192"/>
    </row>
    <row r="67" spans="1:8" ht="15.75" x14ac:dyDescent="0.2">
      <c r="A67" s="4">
        <v>62</v>
      </c>
      <c r="B67" s="2" t="s">
        <v>86</v>
      </c>
      <c r="C67" s="69">
        <f>[1]ORDEN!$EJ64</f>
        <v>0</v>
      </c>
      <c r="D67" s="53">
        <f>[1]ORDEN!$EK64</f>
        <v>2</v>
      </c>
      <c r="E67" s="6">
        <f t="shared" si="0"/>
        <v>0</v>
      </c>
      <c r="H67" s="192"/>
    </row>
    <row r="68" spans="1:8" ht="15.75" x14ac:dyDescent="0.2">
      <c r="A68" s="4">
        <v>63</v>
      </c>
      <c r="B68" s="2" t="s">
        <v>154</v>
      </c>
      <c r="C68" s="69">
        <f>[1]ORDEN!$EJ65</f>
        <v>0</v>
      </c>
      <c r="D68" s="53">
        <f>[1]ORDEN!$EK65</f>
        <v>8</v>
      </c>
      <c r="E68" s="6">
        <f t="shared" si="0"/>
        <v>0</v>
      </c>
      <c r="H68" s="192"/>
    </row>
    <row r="69" spans="1:8" ht="15.75" x14ac:dyDescent="0.2">
      <c r="A69" s="4">
        <v>64</v>
      </c>
      <c r="B69" s="2" t="s">
        <v>155</v>
      </c>
      <c r="C69" s="69">
        <f>[1]ORDEN!$EJ66</f>
        <v>0</v>
      </c>
      <c r="D69" s="53">
        <f>[1]ORDEN!$EK66</f>
        <v>3</v>
      </c>
      <c r="E69" s="6">
        <v>0</v>
      </c>
      <c r="H69" s="192"/>
    </row>
    <row r="70" spans="1:8" ht="16.5" thickBot="1" x14ac:dyDescent="0.25">
      <c r="A70" s="4">
        <v>65</v>
      </c>
      <c r="B70" s="2" t="s">
        <v>156</v>
      </c>
      <c r="C70" s="69">
        <f>[1]ORDEN!$EJ67</f>
        <v>0</v>
      </c>
      <c r="D70" s="53">
        <f>[1]ORDEN!$EK67</f>
        <v>2</v>
      </c>
      <c r="E70" s="6">
        <f t="shared" si="0"/>
        <v>0</v>
      </c>
      <c r="H70" s="192"/>
    </row>
    <row r="71" spans="1:8" ht="17.25" thickTop="1" thickBot="1" x14ac:dyDescent="0.25">
      <c r="A71" s="442" t="s">
        <v>10</v>
      </c>
      <c r="B71" s="443"/>
      <c r="C71" s="70">
        <f>SUM(C6:C70)</f>
        <v>472</v>
      </c>
      <c r="D71" s="71">
        <f>SUM(D6:D70)</f>
        <v>603</v>
      </c>
      <c r="E71" s="8">
        <f t="shared" ref="E71" si="1">+C71/D71*100</f>
        <v>78.275290215588726</v>
      </c>
    </row>
    <row r="72" spans="1:8" ht="21" customHeight="1" thickTop="1" x14ac:dyDescent="0.2">
      <c r="A72" s="440" t="s">
        <v>266</v>
      </c>
      <c r="B72" s="440"/>
      <c r="C72" s="440"/>
      <c r="D72" s="440"/>
      <c r="E72" s="440"/>
    </row>
  </sheetData>
  <mergeCells count="7">
    <mergeCell ref="A1:E1"/>
    <mergeCell ref="A72:E72"/>
    <mergeCell ref="C4:E4"/>
    <mergeCell ref="A71:B71"/>
    <mergeCell ref="B4:B5"/>
    <mergeCell ref="A4:A5"/>
    <mergeCell ref="A2:E2"/>
  </mergeCells>
  <phoneticPr fontId="5" type="noConversion"/>
  <printOptions horizontalCentered="1"/>
  <pageMargins left="0.19685039370078741" right="0.19685039370078741" top="0.39370078740157483" bottom="0.39370078740157483" header="0" footer="0"/>
  <pageSetup paperSize="256" scale="6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2"/>
  <sheetViews>
    <sheetView showGridLines="0" zoomScaleNormal="100" zoomScaleSheetLayoutView="75" workbookViewId="0">
      <selection activeCell="B21" sqref="B21"/>
    </sheetView>
  </sheetViews>
  <sheetFormatPr baseColWidth="10" defaultRowHeight="12.75" x14ac:dyDescent="0.2"/>
  <cols>
    <col min="1" max="1" width="6.5703125" customWidth="1"/>
    <col min="2" max="2" width="56" customWidth="1"/>
    <col min="3" max="3" width="22.140625" customWidth="1"/>
    <col min="4" max="4" width="23" customWidth="1"/>
    <col min="5" max="5" width="16.42578125" customWidth="1"/>
    <col min="6" max="6" width="17.7109375" customWidth="1"/>
    <col min="7" max="7" width="23.140625" customWidth="1"/>
    <col min="8" max="8" width="14" customWidth="1"/>
    <col min="9" max="10" width="22.140625" customWidth="1"/>
    <col min="11" max="11" width="17.28515625" customWidth="1"/>
  </cols>
  <sheetData>
    <row r="1" spans="1:11" ht="33" customHeight="1" x14ac:dyDescent="0.2">
      <c r="A1" s="439" t="s">
        <v>267</v>
      </c>
      <c r="B1" s="439"/>
      <c r="C1" s="439"/>
      <c r="D1" s="439"/>
      <c r="E1" s="439"/>
      <c r="G1" s="439"/>
      <c r="H1" s="439"/>
      <c r="I1" s="439"/>
      <c r="J1" s="439"/>
      <c r="K1" s="439"/>
    </row>
    <row r="2" spans="1:11" x14ac:dyDescent="0.2">
      <c r="G2" s="34"/>
      <c r="H2" s="34"/>
      <c r="I2" s="34"/>
      <c r="J2" s="34"/>
      <c r="K2" s="34"/>
    </row>
    <row r="3" spans="1:11" ht="16.5" thickBot="1" x14ac:dyDescent="0.25">
      <c r="D3" s="15"/>
      <c r="E3" s="45" t="s">
        <v>299</v>
      </c>
      <c r="G3" s="34"/>
      <c r="H3" s="34"/>
      <c r="I3" s="34"/>
      <c r="J3" s="33"/>
      <c r="K3" s="35"/>
    </row>
    <row r="4" spans="1:11" s="73" customFormat="1" ht="22.5" customHeight="1" thickTop="1" thickBot="1" x14ac:dyDescent="0.25">
      <c r="A4" s="444" t="s">
        <v>12</v>
      </c>
      <c r="B4" s="441" t="s">
        <v>70</v>
      </c>
      <c r="C4" s="441">
        <v>2011</v>
      </c>
      <c r="D4" s="441"/>
      <c r="E4" s="441"/>
      <c r="G4" s="75"/>
      <c r="H4" s="75"/>
      <c r="I4" s="75"/>
      <c r="J4" s="33"/>
      <c r="K4" s="35"/>
    </row>
    <row r="5" spans="1:11" ht="89.25" customHeight="1" thickTop="1" thickBot="1" x14ac:dyDescent="0.25">
      <c r="A5" s="444"/>
      <c r="B5" s="441"/>
      <c r="C5" s="89" t="s">
        <v>88</v>
      </c>
      <c r="D5" s="89" t="s">
        <v>89</v>
      </c>
      <c r="E5" s="89" t="s">
        <v>14</v>
      </c>
      <c r="G5" s="36"/>
      <c r="H5" s="37"/>
      <c r="I5" s="30"/>
      <c r="J5" s="30"/>
      <c r="K5" s="30"/>
    </row>
    <row r="6" spans="1:11" ht="15.75" customHeight="1" thickTop="1" x14ac:dyDescent="0.25">
      <c r="A6" s="10">
        <v>1</v>
      </c>
      <c r="B6" s="1" t="s">
        <v>15</v>
      </c>
      <c r="C6" s="50">
        <f>[1]ORDEN!$EM3</f>
        <v>2073</v>
      </c>
      <c r="D6" s="50">
        <f>[1]ORDEN!$EN3</f>
        <v>2073</v>
      </c>
      <c r="E6" s="27">
        <f t="shared" ref="E6:E37" si="0">+C6/D6*100</f>
        <v>100</v>
      </c>
      <c r="G6" s="38"/>
      <c r="H6" s="77"/>
      <c r="I6" s="40"/>
      <c r="J6" s="40"/>
      <c r="K6" s="41"/>
    </row>
    <row r="7" spans="1:11" ht="15.75" customHeight="1" x14ac:dyDescent="0.25">
      <c r="A7" s="4">
        <v>2</v>
      </c>
      <c r="B7" s="2" t="s">
        <v>67</v>
      </c>
      <c r="C7" s="44">
        <f>[1]ORDEN!$EM4</f>
        <v>2594</v>
      </c>
      <c r="D7" s="44">
        <f>[1]ORDEN!$EN4</f>
        <v>3898</v>
      </c>
      <c r="E7" s="20">
        <f t="shared" si="0"/>
        <v>66.54694715238584</v>
      </c>
      <c r="G7" s="38"/>
      <c r="H7" s="39"/>
      <c r="I7" s="40"/>
      <c r="J7" s="40"/>
      <c r="K7" s="41"/>
    </row>
    <row r="8" spans="1:11" ht="15.75" customHeight="1" x14ac:dyDescent="0.25">
      <c r="A8" s="4">
        <v>3</v>
      </c>
      <c r="B8" s="2" t="s">
        <v>16</v>
      </c>
      <c r="C8" s="44">
        <f>[1]ORDEN!$EM5</f>
        <v>1789</v>
      </c>
      <c r="D8" s="44">
        <f>[1]ORDEN!$EN5</f>
        <v>1975</v>
      </c>
      <c r="E8" s="20">
        <f t="shared" si="0"/>
        <v>90.582278481012651</v>
      </c>
      <c r="G8" s="38"/>
      <c r="H8" s="39"/>
      <c r="I8" s="40"/>
      <c r="J8" s="40"/>
      <c r="K8" s="41"/>
    </row>
    <row r="9" spans="1:11" ht="15.75" customHeight="1" x14ac:dyDescent="0.25">
      <c r="A9" s="4">
        <v>4</v>
      </c>
      <c r="B9" s="2" t="s">
        <v>65</v>
      </c>
      <c r="C9" s="44">
        <f>[1]ORDEN!$EM6</f>
        <v>1598</v>
      </c>
      <c r="D9" s="44">
        <f>[1]ORDEN!$EN6</f>
        <v>1598</v>
      </c>
      <c r="E9" s="20">
        <f t="shared" si="0"/>
        <v>100</v>
      </c>
      <c r="G9" s="38"/>
      <c r="H9" s="39"/>
      <c r="I9" s="40"/>
      <c r="J9" s="40"/>
      <c r="K9" s="41"/>
    </row>
    <row r="10" spans="1:11" ht="15.75" customHeight="1" x14ac:dyDescent="0.25">
      <c r="A10" s="4">
        <v>5</v>
      </c>
      <c r="B10" s="2" t="s">
        <v>17</v>
      </c>
      <c r="C10" s="44">
        <f>[1]ORDEN!$EM7</f>
        <v>2797</v>
      </c>
      <c r="D10" s="44">
        <f>[1]ORDEN!$EN7</f>
        <v>2797</v>
      </c>
      <c r="E10" s="20">
        <f t="shared" si="0"/>
        <v>100</v>
      </c>
      <c r="G10" s="38"/>
      <c r="H10" s="42"/>
      <c r="I10" s="40"/>
      <c r="J10" s="40"/>
      <c r="K10" s="41"/>
    </row>
    <row r="11" spans="1:11" ht="15.75" customHeight="1" x14ac:dyDescent="0.25">
      <c r="A11" s="4">
        <v>6</v>
      </c>
      <c r="B11" s="2" t="s">
        <v>18</v>
      </c>
      <c r="C11" s="44">
        <f>[1]ORDEN!$EM8</f>
        <v>3169</v>
      </c>
      <c r="D11" s="44">
        <f>[1]ORDEN!$EN8</f>
        <v>3169</v>
      </c>
      <c r="E11" s="20">
        <f t="shared" si="0"/>
        <v>100</v>
      </c>
      <c r="G11" s="38"/>
      <c r="H11" s="42"/>
      <c r="I11" s="40"/>
      <c r="J11" s="40"/>
      <c r="K11" s="41"/>
    </row>
    <row r="12" spans="1:11" ht="15.75" customHeight="1" x14ac:dyDescent="0.25">
      <c r="A12" s="4">
        <v>7</v>
      </c>
      <c r="B12" s="2" t="s">
        <v>5</v>
      </c>
      <c r="C12" s="44">
        <f>[1]ORDEN!$EM9</f>
        <v>2463</v>
      </c>
      <c r="D12" s="44">
        <f>[1]ORDEN!$EN9</f>
        <v>2635</v>
      </c>
      <c r="E12" s="20">
        <f t="shared" si="0"/>
        <v>93.472485768500945</v>
      </c>
      <c r="G12" s="38"/>
      <c r="H12" s="42"/>
      <c r="I12" s="40"/>
      <c r="J12" s="40"/>
      <c r="K12" s="41"/>
    </row>
    <row r="13" spans="1:11" ht="15.75" customHeight="1" x14ac:dyDescent="0.25">
      <c r="A13" s="4">
        <v>8</v>
      </c>
      <c r="B13" s="2" t="s">
        <v>19</v>
      </c>
      <c r="C13" s="44">
        <f>[1]ORDEN!$EM10</f>
        <v>1536</v>
      </c>
      <c r="D13" s="44">
        <f>[1]ORDEN!$EN10</f>
        <v>1735</v>
      </c>
      <c r="E13" s="20">
        <f t="shared" si="0"/>
        <v>88.53025936599424</v>
      </c>
      <c r="G13" s="38"/>
      <c r="H13" s="42"/>
      <c r="I13" s="40"/>
      <c r="J13" s="40"/>
      <c r="K13" s="41"/>
    </row>
    <row r="14" spans="1:11" ht="15.75" customHeight="1" x14ac:dyDescent="0.25">
      <c r="A14" s="4">
        <v>9</v>
      </c>
      <c r="B14" s="2" t="s">
        <v>36</v>
      </c>
      <c r="C14" s="44">
        <f>[1]ORDEN!$EM11</f>
        <v>2823</v>
      </c>
      <c r="D14" s="44">
        <f>[1]ORDEN!$EN11</f>
        <v>3569</v>
      </c>
      <c r="E14" s="20">
        <f t="shared" si="0"/>
        <v>79.097786494816475</v>
      </c>
      <c r="G14" s="38"/>
      <c r="H14" s="42"/>
      <c r="I14" s="40"/>
      <c r="J14" s="40"/>
      <c r="K14" s="41"/>
    </row>
    <row r="15" spans="1:11" ht="15.75" customHeight="1" x14ac:dyDescent="0.25">
      <c r="A15" s="4">
        <v>10</v>
      </c>
      <c r="B15" s="2" t="s">
        <v>37</v>
      </c>
      <c r="C15" s="44">
        <f>[1]ORDEN!$EM12</f>
        <v>423</v>
      </c>
      <c r="D15" s="44">
        <f>[1]ORDEN!$EN12</f>
        <v>423</v>
      </c>
      <c r="E15" s="20">
        <f t="shared" si="0"/>
        <v>100</v>
      </c>
      <c r="G15" s="38"/>
      <c r="H15" s="42"/>
      <c r="I15" s="40"/>
      <c r="J15" s="40"/>
      <c r="K15" s="41"/>
    </row>
    <row r="16" spans="1:11" ht="15.75" customHeight="1" x14ac:dyDescent="0.25">
      <c r="A16" s="4">
        <v>11</v>
      </c>
      <c r="B16" s="2" t="s">
        <v>66</v>
      </c>
      <c r="C16" s="44">
        <f>[1]ORDEN!$EM13</f>
        <v>1168</v>
      </c>
      <c r="D16" s="44">
        <f>[1]ORDEN!$EN13</f>
        <v>1292</v>
      </c>
      <c r="E16" s="20">
        <f t="shared" si="0"/>
        <v>90.402476780185765</v>
      </c>
      <c r="G16" s="38"/>
      <c r="H16" s="42"/>
      <c r="I16" s="40"/>
      <c r="J16" s="40"/>
      <c r="K16" s="41"/>
    </row>
    <row r="17" spans="1:11" ht="15.75" customHeight="1" x14ac:dyDescent="0.25">
      <c r="A17" s="4">
        <v>12</v>
      </c>
      <c r="B17" s="2" t="s">
        <v>29</v>
      </c>
      <c r="C17" s="44">
        <f>[1]ORDEN!$EM14</f>
        <v>1246</v>
      </c>
      <c r="D17" s="44">
        <f>[1]ORDEN!$EN14</f>
        <v>2585</v>
      </c>
      <c r="E17" s="20">
        <f t="shared" si="0"/>
        <v>48.201160541586077</v>
      </c>
      <c r="G17" s="38"/>
      <c r="H17" s="42"/>
      <c r="I17" s="40"/>
      <c r="J17" s="40"/>
      <c r="K17" s="41"/>
    </row>
    <row r="18" spans="1:11" ht="15.75" customHeight="1" x14ac:dyDescent="0.25">
      <c r="A18" s="4">
        <v>13</v>
      </c>
      <c r="B18" s="2" t="s">
        <v>68</v>
      </c>
      <c r="C18" s="44">
        <f>[1]ORDEN!$EM15</f>
        <v>3144</v>
      </c>
      <c r="D18" s="44">
        <f>[1]ORDEN!$EN15</f>
        <v>3344</v>
      </c>
      <c r="E18" s="20">
        <f t="shared" si="0"/>
        <v>94.019138755980862</v>
      </c>
      <c r="G18" s="38"/>
      <c r="H18" s="39"/>
      <c r="I18" s="40"/>
      <c r="J18" s="40"/>
      <c r="K18" s="41"/>
    </row>
    <row r="19" spans="1:11" ht="15.75" customHeight="1" x14ac:dyDescent="0.25">
      <c r="A19" s="4">
        <v>14</v>
      </c>
      <c r="B19" s="2" t="s">
        <v>38</v>
      </c>
      <c r="C19" s="44">
        <f>[1]ORDEN!$EM16</f>
        <v>1020</v>
      </c>
      <c r="D19" s="44">
        <f>[1]ORDEN!$EN16</f>
        <v>1108</v>
      </c>
      <c r="E19" s="20">
        <f t="shared" si="0"/>
        <v>92.057761732851986</v>
      </c>
      <c r="G19" s="38"/>
      <c r="H19" s="39"/>
      <c r="I19" s="40"/>
      <c r="J19" s="40"/>
      <c r="K19" s="41"/>
    </row>
    <row r="20" spans="1:11" ht="15.75" customHeight="1" x14ac:dyDescent="0.25">
      <c r="A20" s="4">
        <v>15</v>
      </c>
      <c r="B20" s="2" t="s">
        <v>30</v>
      </c>
      <c r="C20" s="44">
        <f>[1]ORDEN!$EM17</f>
        <v>628</v>
      </c>
      <c r="D20" s="44">
        <f>[1]ORDEN!$EN17</f>
        <v>774</v>
      </c>
      <c r="E20" s="20">
        <f t="shared" si="0"/>
        <v>81.136950904392762</v>
      </c>
      <c r="G20" s="38"/>
      <c r="H20" s="39"/>
      <c r="I20" s="40"/>
      <c r="J20" s="40"/>
      <c r="K20" s="41"/>
    </row>
    <row r="21" spans="1:11" ht="15.75" customHeight="1" x14ac:dyDescent="0.25">
      <c r="A21" s="4">
        <v>16</v>
      </c>
      <c r="B21" s="2" t="s">
        <v>39</v>
      </c>
      <c r="C21" s="44">
        <f>[1]ORDEN!$EM18</f>
        <v>1287</v>
      </c>
      <c r="D21" s="44">
        <f>[1]ORDEN!$EN18</f>
        <v>1416</v>
      </c>
      <c r="E21" s="20">
        <f t="shared" si="0"/>
        <v>90.889830508474574</v>
      </c>
      <c r="G21" s="38"/>
      <c r="H21" s="39"/>
      <c r="I21" s="40"/>
      <c r="J21" s="40"/>
      <c r="K21" s="41"/>
    </row>
    <row r="22" spans="1:11" ht="15.75" customHeight="1" x14ac:dyDescent="0.25">
      <c r="A22" s="4">
        <v>17</v>
      </c>
      <c r="B22" s="3" t="s">
        <v>32</v>
      </c>
      <c r="C22" s="44">
        <f>[1]ORDEN!$EM19</f>
        <v>1059</v>
      </c>
      <c r="D22" s="44">
        <f>[1]ORDEN!$EN19</f>
        <v>1059</v>
      </c>
      <c r="E22" s="20">
        <f t="shared" si="0"/>
        <v>100</v>
      </c>
      <c r="G22" s="38"/>
      <c r="H22" s="39"/>
      <c r="I22" s="40"/>
      <c r="J22" s="40"/>
      <c r="K22" s="41"/>
    </row>
    <row r="23" spans="1:11" ht="15.75" customHeight="1" x14ac:dyDescent="0.25">
      <c r="A23" s="4">
        <v>18</v>
      </c>
      <c r="B23" s="2" t="s">
        <v>33</v>
      </c>
      <c r="C23" s="44">
        <f>[1]ORDEN!$EM20</f>
        <v>1040</v>
      </c>
      <c r="D23" s="44">
        <f>[1]ORDEN!$EN20</f>
        <v>1322</v>
      </c>
      <c r="E23" s="20">
        <f t="shared" si="0"/>
        <v>78.668683812405447</v>
      </c>
      <c r="G23" s="38"/>
      <c r="H23" s="42"/>
      <c r="I23" s="40"/>
      <c r="J23" s="40"/>
      <c r="K23" s="41"/>
    </row>
    <row r="24" spans="1:11" ht="15.75" customHeight="1" x14ac:dyDescent="0.2">
      <c r="A24" s="4">
        <v>19</v>
      </c>
      <c r="B24" s="2" t="s">
        <v>28</v>
      </c>
      <c r="C24" s="44">
        <f>[1]ORDEN!$EM21</f>
        <v>857</v>
      </c>
      <c r="D24" s="44">
        <f>[1]ORDEN!$EN21</f>
        <v>1142</v>
      </c>
      <c r="E24" s="20">
        <f t="shared" si="0"/>
        <v>75.04378283712785</v>
      </c>
      <c r="G24" s="446"/>
      <c r="H24" s="446"/>
      <c r="I24" s="40"/>
      <c r="J24" s="31"/>
      <c r="K24" s="32"/>
    </row>
    <row r="25" spans="1:11" ht="15.75" x14ac:dyDescent="0.2">
      <c r="A25" s="4">
        <v>20</v>
      </c>
      <c r="B25" s="2" t="s">
        <v>69</v>
      </c>
      <c r="C25" s="44">
        <f>[1]ORDEN!$EM22</f>
        <v>521</v>
      </c>
      <c r="D25" s="44">
        <f>[1]ORDEN!$EN22</f>
        <v>537</v>
      </c>
      <c r="E25" s="20">
        <f t="shared" si="0"/>
        <v>97.020484171322167</v>
      </c>
      <c r="G25" s="43"/>
      <c r="H25" s="13"/>
      <c r="I25" s="40"/>
      <c r="J25" s="33"/>
      <c r="K25" s="33"/>
    </row>
    <row r="26" spans="1:11" ht="15.75" x14ac:dyDescent="0.2">
      <c r="A26" s="4">
        <v>21</v>
      </c>
      <c r="B26" s="3" t="s">
        <v>35</v>
      </c>
      <c r="C26" s="44">
        <f>[1]ORDEN!$EM23</f>
        <v>861</v>
      </c>
      <c r="D26" s="44">
        <f>[1]ORDEN!$EN23</f>
        <v>1647</v>
      </c>
      <c r="E26" s="20">
        <f t="shared" si="0"/>
        <v>52.276867030965391</v>
      </c>
      <c r="G26" s="34"/>
      <c r="H26" s="34"/>
      <c r="I26" s="40"/>
      <c r="J26" s="34"/>
      <c r="K26" s="34"/>
    </row>
    <row r="27" spans="1:11" ht="15.75" x14ac:dyDescent="0.2">
      <c r="A27" s="4">
        <v>22</v>
      </c>
      <c r="B27" s="3" t="s">
        <v>13</v>
      </c>
      <c r="C27" s="44">
        <f>[1]ORDEN!$EM24</f>
        <v>830</v>
      </c>
      <c r="D27" s="44">
        <f>[1]ORDEN!$EN24</f>
        <v>910</v>
      </c>
      <c r="E27" s="20">
        <f t="shared" si="0"/>
        <v>91.208791208791212</v>
      </c>
      <c r="I27" s="40"/>
    </row>
    <row r="28" spans="1:11" ht="15.75" x14ac:dyDescent="0.2">
      <c r="A28" s="4">
        <v>23</v>
      </c>
      <c r="B28" s="3" t="s">
        <v>40</v>
      </c>
      <c r="C28" s="44">
        <f>[1]ORDEN!$EM25</f>
        <v>754</v>
      </c>
      <c r="D28" s="44">
        <f>[1]ORDEN!$EN25</f>
        <v>754</v>
      </c>
      <c r="E28" s="20">
        <f t="shared" si="0"/>
        <v>100</v>
      </c>
      <c r="I28" s="40"/>
    </row>
    <row r="29" spans="1:11" ht="15.75" x14ac:dyDescent="0.2">
      <c r="A29" s="4">
        <v>24</v>
      </c>
      <c r="B29" s="3" t="s">
        <v>41</v>
      </c>
      <c r="C29" s="44">
        <f>[1]ORDEN!$EM26</f>
        <v>705</v>
      </c>
      <c r="D29" s="44">
        <f>[1]ORDEN!$EN26</f>
        <v>1418</v>
      </c>
      <c r="E29" s="20">
        <f t="shared" si="0"/>
        <v>49.717912552891399</v>
      </c>
      <c r="I29" s="40"/>
    </row>
    <row r="30" spans="1:11" ht="15.75" x14ac:dyDescent="0.2">
      <c r="A30" s="4">
        <v>25</v>
      </c>
      <c r="B30" s="3" t="s">
        <v>42</v>
      </c>
      <c r="C30" s="44">
        <f>[1]ORDEN!$EM27</f>
        <v>2185</v>
      </c>
      <c r="D30" s="44">
        <f>[1]ORDEN!$EN27</f>
        <v>2368</v>
      </c>
      <c r="E30" s="20">
        <f t="shared" si="0"/>
        <v>92.271959459459467</v>
      </c>
      <c r="I30" s="40"/>
    </row>
    <row r="31" spans="1:11" ht="15.75" x14ac:dyDescent="0.2">
      <c r="A31" s="4">
        <v>26</v>
      </c>
      <c r="B31" s="3" t="s">
        <v>43</v>
      </c>
      <c r="C31" s="44">
        <f>[1]ORDEN!$EM28</f>
        <v>698</v>
      </c>
      <c r="D31" s="44">
        <f>[1]ORDEN!$EN28</f>
        <v>1174</v>
      </c>
      <c r="E31" s="20">
        <f t="shared" si="0"/>
        <v>59.454855195911414</v>
      </c>
      <c r="I31" s="40"/>
    </row>
    <row r="32" spans="1:11" ht="15.75" x14ac:dyDescent="0.2">
      <c r="A32" s="4">
        <v>27</v>
      </c>
      <c r="B32" s="3" t="s">
        <v>44</v>
      </c>
      <c r="C32" s="44">
        <f>[1]ORDEN!$EM29</f>
        <v>1374</v>
      </c>
      <c r="D32" s="44">
        <f>[1]ORDEN!$EN29</f>
        <v>2098</v>
      </c>
      <c r="E32" s="20">
        <f t="shared" si="0"/>
        <v>65.490943755958057</v>
      </c>
      <c r="I32" s="40"/>
    </row>
    <row r="33" spans="1:9" ht="15.75" x14ac:dyDescent="0.2">
      <c r="A33" s="4">
        <v>28</v>
      </c>
      <c r="B33" s="3" t="s">
        <v>7</v>
      </c>
      <c r="C33" s="44">
        <f>[1]ORDEN!$EM30</f>
        <v>902</v>
      </c>
      <c r="D33" s="44">
        <f>[1]ORDEN!$EN30</f>
        <v>1152</v>
      </c>
      <c r="E33" s="20">
        <f t="shared" si="0"/>
        <v>78.298611111111114</v>
      </c>
      <c r="I33" s="40"/>
    </row>
    <row r="34" spans="1:9" ht="15.75" x14ac:dyDescent="0.2">
      <c r="A34" s="4">
        <v>29</v>
      </c>
      <c r="B34" s="3" t="s">
        <v>6</v>
      </c>
      <c r="C34" s="44">
        <f>[1]ORDEN!$EM31</f>
        <v>891</v>
      </c>
      <c r="D34" s="44">
        <f>[1]ORDEN!$EN31</f>
        <v>891</v>
      </c>
      <c r="E34" s="20">
        <f t="shared" si="0"/>
        <v>100</v>
      </c>
      <c r="I34" s="40"/>
    </row>
    <row r="35" spans="1:9" ht="15.75" x14ac:dyDescent="0.2">
      <c r="A35" s="4">
        <v>30</v>
      </c>
      <c r="B35" s="3" t="s">
        <v>45</v>
      </c>
      <c r="C35" s="44">
        <f>[1]ORDEN!$EM32</f>
        <v>2442</v>
      </c>
      <c r="D35" s="44">
        <f>[1]ORDEN!$EN32</f>
        <v>2997</v>
      </c>
      <c r="E35" s="20">
        <f t="shared" si="0"/>
        <v>81.481481481481481</v>
      </c>
      <c r="I35" s="40"/>
    </row>
    <row r="36" spans="1:9" ht="15.75" x14ac:dyDescent="0.2">
      <c r="A36" s="4">
        <v>31</v>
      </c>
      <c r="B36" s="3" t="s">
        <v>46</v>
      </c>
      <c r="C36" s="44">
        <f>[1]ORDEN!$EM33</f>
        <v>560</v>
      </c>
      <c r="D36" s="44">
        <f>[1]ORDEN!$EN33</f>
        <v>877</v>
      </c>
      <c r="E36" s="20">
        <f t="shared" si="0"/>
        <v>63.854047890535917</v>
      </c>
      <c r="I36" s="40"/>
    </row>
    <row r="37" spans="1:9" ht="15.75" x14ac:dyDescent="0.2">
      <c r="A37" s="4">
        <v>32</v>
      </c>
      <c r="B37" s="3" t="s">
        <v>31</v>
      </c>
      <c r="C37" s="44">
        <f>[1]ORDEN!$EM34</f>
        <v>1268</v>
      </c>
      <c r="D37" s="44">
        <f>[1]ORDEN!$EN34</f>
        <v>1728</v>
      </c>
      <c r="E37" s="20">
        <f t="shared" si="0"/>
        <v>73.379629629629633</v>
      </c>
      <c r="I37" s="40"/>
    </row>
    <row r="38" spans="1:9" ht="15.75" x14ac:dyDescent="0.2">
      <c r="A38" s="4">
        <v>33</v>
      </c>
      <c r="B38" s="3" t="s">
        <v>64</v>
      </c>
      <c r="C38" s="44">
        <f>[1]ORDEN!$EM35</f>
        <v>959</v>
      </c>
      <c r="D38" s="44">
        <f>[1]ORDEN!$EN35</f>
        <v>959</v>
      </c>
      <c r="E38" s="20">
        <f t="shared" ref="E38:E70" si="1">+C38/D38*100</f>
        <v>100</v>
      </c>
      <c r="I38" s="40"/>
    </row>
    <row r="39" spans="1:9" ht="15.75" x14ac:dyDescent="0.2">
      <c r="A39" s="4">
        <v>34</v>
      </c>
      <c r="B39" s="3" t="s">
        <v>47</v>
      </c>
      <c r="C39" s="44">
        <f>[1]ORDEN!$EM36</f>
        <v>1362</v>
      </c>
      <c r="D39" s="44">
        <f>[1]ORDEN!$EN36</f>
        <v>1362</v>
      </c>
      <c r="E39" s="20">
        <f t="shared" si="1"/>
        <v>100</v>
      </c>
      <c r="I39" s="40"/>
    </row>
    <row r="40" spans="1:9" ht="15.75" x14ac:dyDescent="0.2">
      <c r="A40" s="4">
        <v>35</v>
      </c>
      <c r="B40" s="3" t="s">
        <v>48</v>
      </c>
      <c r="C40" s="44">
        <f>[1]ORDEN!$EM37</f>
        <v>333</v>
      </c>
      <c r="D40" s="44">
        <f>[1]ORDEN!$EN37</f>
        <v>580</v>
      </c>
      <c r="E40" s="20">
        <f t="shared" si="1"/>
        <v>57.41379310344827</v>
      </c>
      <c r="I40" s="40"/>
    </row>
    <row r="41" spans="1:9" ht="15.75" x14ac:dyDescent="0.2">
      <c r="A41" s="4">
        <v>36</v>
      </c>
      <c r="B41" s="3" t="s">
        <v>49</v>
      </c>
      <c r="C41" s="44">
        <f>[1]ORDEN!$EM38</f>
        <v>1310</v>
      </c>
      <c r="D41" s="44">
        <f>[1]ORDEN!$EN38</f>
        <v>1542</v>
      </c>
      <c r="E41" s="20">
        <f t="shared" si="1"/>
        <v>84.954604409857325</v>
      </c>
      <c r="I41" s="40"/>
    </row>
    <row r="42" spans="1:9" ht="15.75" x14ac:dyDescent="0.2">
      <c r="A42" s="4">
        <v>37</v>
      </c>
      <c r="B42" s="3" t="s">
        <v>8</v>
      </c>
      <c r="C42" s="44">
        <f>[1]ORDEN!$EM39</f>
        <v>1290</v>
      </c>
      <c r="D42" s="44">
        <f>[1]ORDEN!$EN39</f>
        <v>2263</v>
      </c>
      <c r="E42" s="20">
        <f t="shared" si="1"/>
        <v>57.003977021652673</v>
      </c>
      <c r="I42" s="40"/>
    </row>
    <row r="43" spans="1:9" ht="15.75" x14ac:dyDescent="0.2">
      <c r="A43" s="4">
        <v>38</v>
      </c>
      <c r="B43" s="3" t="s">
        <v>50</v>
      </c>
      <c r="C43" s="44">
        <f>[1]ORDEN!$EM40</f>
        <v>2485</v>
      </c>
      <c r="D43" s="44">
        <f>[1]ORDEN!$EN40</f>
        <v>2967</v>
      </c>
      <c r="E43" s="20">
        <f t="shared" si="1"/>
        <v>83.754634310751598</v>
      </c>
      <c r="I43" s="40"/>
    </row>
    <row r="44" spans="1:9" ht="15.75" x14ac:dyDescent="0.2">
      <c r="A44" s="4">
        <v>39</v>
      </c>
      <c r="B44" s="2" t="s">
        <v>26</v>
      </c>
      <c r="C44" s="44">
        <f>[1]ORDEN!$EM41</f>
        <v>1771</v>
      </c>
      <c r="D44" s="44">
        <f>[1]ORDEN!$EN41</f>
        <v>1895</v>
      </c>
      <c r="E44" s="20">
        <f t="shared" si="1"/>
        <v>93.456464379947235</v>
      </c>
      <c r="I44" s="40"/>
    </row>
    <row r="45" spans="1:9" ht="15.75" x14ac:dyDescent="0.2">
      <c r="A45" s="4">
        <v>40</v>
      </c>
      <c r="B45" s="2" t="s">
        <v>51</v>
      </c>
      <c r="C45" s="44">
        <f>[1]ORDEN!$EM42</f>
        <v>1142</v>
      </c>
      <c r="D45" s="44">
        <f>[1]ORDEN!$EN42</f>
        <v>1165</v>
      </c>
      <c r="E45" s="20">
        <f t="shared" si="1"/>
        <v>98.02575107296137</v>
      </c>
      <c r="I45" s="40"/>
    </row>
    <row r="46" spans="1:9" ht="15.75" x14ac:dyDescent="0.2">
      <c r="A46" s="4">
        <v>41</v>
      </c>
      <c r="B46" s="2" t="s">
        <v>71</v>
      </c>
      <c r="C46" s="44">
        <f>[1]ORDEN!$EM43</f>
        <v>1168</v>
      </c>
      <c r="D46" s="44">
        <f>[1]ORDEN!$EN43</f>
        <v>1252</v>
      </c>
      <c r="E46" s="20">
        <f t="shared" si="1"/>
        <v>93.290734824281145</v>
      </c>
      <c r="I46" s="40"/>
    </row>
    <row r="47" spans="1:9" ht="15.75" x14ac:dyDescent="0.2">
      <c r="A47" s="4">
        <v>42</v>
      </c>
      <c r="B47" s="2" t="s">
        <v>34</v>
      </c>
      <c r="C47" s="44">
        <f>[1]ORDEN!$EM44</f>
        <v>490</v>
      </c>
      <c r="D47" s="44">
        <f>[1]ORDEN!$EN44</f>
        <v>624</v>
      </c>
      <c r="E47" s="20">
        <f t="shared" si="1"/>
        <v>78.525641025641022</v>
      </c>
      <c r="I47" s="40"/>
    </row>
    <row r="48" spans="1:9" ht="15.75" x14ac:dyDescent="0.2">
      <c r="A48" s="4">
        <v>43</v>
      </c>
      <c r="B48" s="2" t="s">
        <v>52</v>
      </c>
      <c r="C48" s="44">
        <f>[1]ORDEN!$EM45</f>
        <v>1189</v>
      </c>
      <c r="D48" s="44">
        <f>[1]ORDEN!$EN45</f>
        <v>1189</v>
      </c>
      <c r="E48" s="20">
        <f t="shared" si="1"/>
        <v>100</v>
      </c>
      <c r="I48" s="40"/>
    </row>
    <row r="49" spans="1:9" ht="15.75" x14ac:dyDescent="0.2">
      <c r="A49" s="4">
        <v>44</v>
      </c>
      <c r="B49" s="2" t="s">
        <v>9</v>
      </c>
      <c r="C49" s="44">
        <f>[1]ORDEN!$EM46</f>
        <v>559</v>
      </c>
      <c r="D49" s="44">
        <f>[1]ORDEN!$EN46</f>
        <v>559</v>
      </c>
      <c r="E49" s="20">
        <f t="shared" si="1"/>
        <v>100</v>
      </c>
      <c r="I49" s="40"/>
    </row>
    <row r="50" spans="1:9" ht="15.75" x14ac:dyDescent="0.2">
      <c r="A50" s="4">
        <v>45</v>
      </c>
      <c r="B50" s="2" t="s">
        <v>53</v>
      </c>
      <c r="C50" s="44">
        <f>[1]ORDEN!$EM47</f>
        <v>1284</v>
      </c>
      <c r="D50" s="44">
        <f>[1]ORDEN!$EN47</f>
        <v>1284</v>
      </c>
      <c r="E50" s="20">
        <f t="shared" si="1"/>
        <v>100</v>
      </c>
      <c r="I50" s="40"/>
    </row>
    <row r="51" spans="1:9" ht="15.75" x14ac:dyDescent="0.2">
      <c r="A51" s="4">
        <v>46</v>
      </c>
      <c r="B51" s="2" t="s">
        <v>27</v>
      </c>
      <c r="C51" s="44">
        <f>[1]ORDEN!$EM48</f>
        <v>1431</v>
      </c>
      <c r="D51" s="44">
        <f>[1]ORDEN!$EN48</f>
        <v>1930</v>
      </c>
      <c r="E51" s="20">
        <f t="shared" si="1"/>
        <v>74.145077720207254</v>
      </c>
      <c r="I51" s="40"/>
    </row>
    <row r="52" spans="1:9" ht="15.75" x14ac:dyDescent="0.2">
      <c r="A52" s="4">
        <v>47</v>
      </c>
      <c r="B52" s="2" t="s">
        <v>54</v>
      </c>
      <c r="C52" s="44">
        <f>[1]ORDEN!$EM49</f>
        <v>824</v>
      </c>
      <c r="D52" s="44">
        <f>[1]ORDEN!$EN49</f>
        <v>1131</v>
      </c>
      <c r="E52" s="20">
        <f t="shared" si="1"/>
        <v>72.855879752431477</v>
      </c>
      <c r="I52" s="40"/>
    </row>
    <row r="53" spans="1:9" ht="15.75" x14ac:dyDescent="0.2">
      <c r="A53" s="4">
        <v>48</v>
      </c>
      <c r="B53" s="3" t="s">
        <v>4</v>
      </c>
      <c r="C53" s="44">
        <f>[1]ORDEN!$EM50</f>
        <v>1401</v>
      </c>
      <c r="D53" s="44">
        <f>[1]ORDEN!$EN50</f>
        <v>1572</v>
      </c>
      <c r="E53" s="20">
        <f t="shared" si="1"/>
        <v>89.122137404580144</v>
      </c>
      <c r="I53" s="40"/>
    </row>
    <row r="54" spans="1:9" ht="15.75" x14ac:dyDescent="0.2">
      <c r="A54" s="4">
        <v>49</v>
      </c>
      <c r="B54" s="3" t="s">
        <v>55</v>
      </c>
      <c r="C54" s="44">
        <f>[1]ORDEN!$EM51</f>
        <v>522</v>
      </c>
      <c r="D54" s="44">
        <f>[1]ORDEN!$EN51</f>
        <v>1021</v>
      </c>
      <c r="E54" s="20">
        <f t="shared" si="1"/>
        <v>51.126346718903037</v>
      </c>
      <c r="I54" s="40"/>
    </row>
    <row r="55" spans="1:9" ht="15.75" x14ac:dyDescent="0.2">
      <c r="A55" s="4">
        <v>50</v>
      </c>
      <c r="B55" s="2" t="s">
        <v>63</v>
      </c>
      <c r="C55" s="44">
        <f>[1]ORDEN!$EM52</f>
        <v>1154</v>
      </c>
      <c r="D55" s="44">
        <f>[1]ORDEN!$EN52</f>
        <v>1276</v>
      </c>
      <c r="E55" s="20">
        <f t="shared" si="1"/>
        <v>90.438871473354226</v>
      </c>
      <c r="I55" s="40"/>
    </row>
    <row r="56" spans="1:9" ht="15.75" x14ac:dyDescent="0.2">
      <c r="A56" s="4">
        <v>51</v>
      </c>
      <c r="B56" s="2" t="s">
        <v>56</v>
      </c>
      <c r="C56" s="44">
        <f>[1]ORDEN!$EM53</f>
        <v>944</v>
      </c>
      <c r="D56" s="44">
        <f>[1]ORDEN!$EN53</f>
        <v>1173</v>
      </c>
      <c r="E56" s="20">
        <f t="shared" si="1"/>
        <v>80.477408354646201</v>
      </c>
      <c r="I56" s="40"/>
    </row>
    <row r="57" spans="1:9" ht="15.75" x14ac:dyDescent="0.2">
      <c r="A57" s="4">
        <v>52</v>
      </c>
      <c r="B57" s="2" t="s">
        <v>11</v>
      </c>
      <c r="C57" s="44">
        <f>[1]ORDEN!$EM54</f>
        <v>534</v>
      </c>
      <c r="D57" s="44">
        <f>[1]ORDEN!$EN54</f>
        <v>534</v>
      </c>
      <c r="E57" s="20">
        <f t="shared" si="1"/>
        <v>100</v>
      </c>
      <c r="I57" s="40"/>
    </row>
    <row r="58" spans="1:9" ht="15.75" x14ac:dyDescent="0.2">
      <c r="A58" s="4">
        <v>53</v>
      </c>
      <c r="B58" s="2" t="s">
        <v>57</v>
      </c>
      <c r="C58" s="44">
        <f>[1]ORDEN!$EM55</f>
        <v>1012</v>
      </c>
      <c r="D58" s="44">
        <f>[1]ORDEN!$EN55</f>
        <v>1012</v>
      </c>
      <c r="E58" s="20">
        <f t="shared" si="1"/>
        <v>100</v>
      </c>
      <c r="I58" s="40"/>
    </row>
    <row r="59" spans="1:9" ht="15.75" x14ac:dyDescent="0.2">
      <c r="A59" s="4">
        <v>54</v>
      </c>
      <c r="B59" s="2" t="s">
        <v>257</v>
      </c>
      <c r="C59" s="44">
        <f>[1]ORDEN!$EM56</f>
        <v>836</v>
      </c>
      <c r="D59" s="44">
        <f>[1]ORDEN!$EN56</f>
        <v>836</v>
      </c>
      <c r="E59" s="20">
        <f t="shared" si="1"/>
        <v>100</v>
      </c>
      <c r="I59" s="40"/>
    </row>
    <row r="60" spans="1:9" ht="15.75" x14ac:dyDescent="0.2">
      <c r="A60" s="4" t="s">
        <v>23</v>
      </c>
      <c r="B60" s="2" t="s">
        <v>20</v>
      </c>
      <c r="C60" s="44">
        <f>[1]ORDEN!$EM57</f>
        <v>848</v>
      </c>
      <c r="D60" s="44">
        <f>[1]ORDEN!$EN57</f>
        <v>1109</v>
      </c>
      <c r="E60" s="20">
        <f t="shared" si="1"/>
        <v>76.465284039675382</v>
      </c>
      <c r="I60" s="40"/>
    </row>
    <row r="61" spans="1:9" ht="15.75" x14ac:dyDescent="0.2">
      <c r="A61" s="4" t="s">
        <v>24</v>
      </c>
      <c r="B61" s="2" t="s">
        <v>21</v>
      </c>
      <c r="C61" s="44">
        <f>[1]ORDEN!$EM58</f>
        <v>963</v>
      </c>
      <c r="D61" s="44">
        <f>[1]ORDEN!$EN58</f>
        <v>1123</v>
      </c>
      <c r="E61" s="20">
        <f t="shared" si="1"/>
        <v>85.752448797862868</v>
      </c>
      <c r="I61" s="40"/>
    </row>
    <row r="62" spans="1:9" ht="15.75" x14ac:dyDescent="0.2">
      <c r="A62" s="4" t="s">
        <v>25</v>
      </c>
      <c r="B62" s="2" t="s">
        <v>22</v>
      </c>
      <c r="C62" s="44">
        <f>[1]ORDEN!$EM59</f>
        <v>324</v>
      </c>
      <c r="D62" s="44">
        <f>[1]ORDEN!$EN59</f>
        <v>479</v>
      </c>
      <c r="E62" s="20">
        <f t="shared" si="1"/>
        <v>67.640918580375782</v>
      </c>
      <c r="I62" s="40"/>
    </row>
    <row r="63" spans="1:9" ht="15.75" x14ac:dyDescent="0.2">
      <c r="A63" s="4" t="s">
        <v>58</v>
      </c>
      <c r="B63" s="2" t="s">
        <v>60</v>
      </c>
      <c r="C63" s="44">
        <f>[1]ORDEN!$EM60</f>
        <v>819</v>
      </c>
      <c r="D63" s="44">
        <f>[1]ORDEN!$EN60</f>
        <v>819</v>
      </c>
      <c r="E63" s="20">
        <f t="shared" si="1"/>
        <v>100</v>
      </c>
      <c r="I63" s="40"/>
    </row>
    <row r="64" spans="1:9" ht="15.75" x14ac:dyDescent="0.2">
      <c r="A64" s="4" t="s">
        <v>59</v>
      </c>
      <c r="B64" s="2" t="s">
        <v>62</v>
      </c>
      <c r="C64" s="44">
        <f>[1]ORDEN!$EM61</f>
        <v>1104</v>
      </c>
      <c r="D64" s="44">
        <f>[1]ORDEN!$EN61</f>
        <v>1241</v>
      </c>
      <c r="E64" s="20">
        <f t="shared" si="1"/>
        <v>88.960515713134569</v>
      </c>
      <c r="I64" s="40"/>
    </row>
    <row r="65" spans="1:9" ht="15.75" x14ac:dyDescent="0.2">
      <c r="A65" s="4">
        <v>60</v>
      </c>
      <c r="B65" s="2" t="s">
        <v>61</v>
      </c>
      <c r="C65" s="44">
        <f>[1]ORDEN!$EM62</f>
        <v>256</v>
      </c>
      <c r="D65" s="44">
        <f>[1]ORDEN!$EN62</f>
        <v>603</v>
      </c>
      <c r="E65" s="20">
        <f t="shared" si="1"/>
        <v>42.454394693200662</v>
      </c>
      <c r="I65" s="40"/>
    </row>
    <row r="66" spans="1:9" ht="15.75" x14ac:dyDescent="0.2">
      <c r="A66" s="4">
        <v>61</v>
      </c>
      <c r="B66" s="2" t="s">
        <v>258</v>
      </c>
      <c r="C66" s="44">
        <f>[1]ORDEN!$EM63</f>
        <v>361</v>
      </c>
      <c r="D66" s="44">
        <f>[1]ORDEN!$EN63</f>
        <v>555</v>
      </c>
      <c r="E66" s="20">
        <f t="shared" si="1"/>
        <v>65.045045045045043</v>
      </c>
      <c r="I66" s="40"/>
    </row>
    <row r="67" spans="1:9" ht="15.75" x14ac:dyDescent="0.2">
      <c r="A67" s="4">
        <v>62</v>
      </c>
      <c r="B67" s="2" t="s">
        <v>86</v>
      </c>
      <c r="C67" s="44">
        <f>[1]ORDEN!$EM64</f>
        <v>0</v>
      </c>
      <c r="D67" s="44">
        <f>[1]ORDEN!$EN64</f>
        <v>149</v>
      </c>
      <c r="E67" s="20">
        <f t="shared" si="1"/>
        <v>0</v>
      </c>
      <c r="I67" s="40"/>
    </row>
    <row r="68" spans="1:9" ht="15.75" x14ac:dyDescent="0.2">
      <c r="A68" s="4">
        <v>63</v>
      </c>
      <c r="B68" s="2" t="s">
        <v>154</v>
      </c>
      <c r="C68" s="44">
        <f>[1]ORDEN!$EM65</f>
        <v>0</v>
      </c>
      <c r="D68" s="44">
        <f>[1]ORDEN!$EN65</f>
        <v>331</v>
      </c>
      <c r="E68" s="20">
        <f t="shared" si="1"/>
        <v>0</v>
      </c>
      <c r="I68" s="40"/>
    </row>
    <row r="69" spans="1:9" ht="15.75" x14ac:dyDescent="0.2">
      <c r="A69" s="4">
        <v>64</v>
      </c>
      <c r="B69" s="2" t="s">
        <v>155</v>
      </c>
      <c r="C69" s="44">
        <f>[1]ORDEN!$EM66</f>
        <v>0</v>
      </c>
      <c r="D69" s="44">
        <f>[1]ORDEN!$EN66</f>
        <v>442</v>
      </c>
      <c r="E69" s="20">
        <f t="shared" si="1"/>
        <v>0</v>
      </c>
      <c r="I69" s="40"/>
    </row>
    <row r="70" spans="1:9" ht="16.5" thickBot="1" x14ac:dyDescent="0.25">
      <c r="A70" s="4">
        <v>65</v>
      </c>
      <c r="B70" s="2" t="s">
        <v>156</v>
      </c>
      <c r="C70" s="44">
        <f>[1]ORDEN!$EM67</f>
        <v>0</v>
      </c>
      <c r="D70" s="44">
        <f>[1]ORDEN!$EN67</f>
        <v>124</v>
      </c>
      <c r="E70" s="20">
        <f t="shared" si="1"/>
        <v>0</v>
      </c>
      <c r="I70" s="40"/>
    </row>
    <row r="71" spans="1:9" ht="17.25" thickTop="1" thickBot="1" x14ac:dyDescent="0.25">
      <c r="A71" s="442" t="s">
        <v>10</v>
      </c>
      <c r="B71" s="443"/>
      <c r="C71" s="93">
        <f>SUM(C6:C70)</f>
        <v>75380</v>
      </c>
      <c r="D71" s="93">
        <f>SUM(D6:D70)</f>
        <v>91566</v>
      </c>
      <c r="E71" s="29">
        <f t="shared" ref="E71" si="2">+C71/D71*100</f>
        <v>82.323133040648273</v>
      </c>
      <c r="I71" s="40"/>
    </row>
    <row r="72" spans="1:9" ht="16.5" thickTop="1" x14ac:dyDescent="0.2">
      <c r="A72" s="9" t="s">
        <v>266</v>
      </c>
      <c r="B72" s="13"/>
      <c r="C72" s="14"/>
      <c r="D72" s="14"/>
      <c r="E72" s="14"/>
      <c r="I72" s="40"/>
    </row>
  </sheetData>
  <sortState ref="A6:K66">
    <sortCondition ref="A6:A66"/>
  </sortState>
  <mergeCells count="7">
    <mergeCell ref="A71:B71"/>
    <mergeCell ref="G1:K1"/>
    <mergeCell ref="G24:H24"/>
    <mergeCell ref="B4:B5"/>
    <mergeCell ref="A4:A5"/>
    <mergeCell ref="C4:E4"/>
    <mergeCell ref="A1:E1"/>
  </mergeCells>
  <phoneticPr fontId="5" type="noConversion"/>
  <printOptions horizontalCentered="1"/>
  <pageMargins left="0.35433070866141736" right="0.35433070866141736" top="0.39370078740157483" bottom="0.59055118110236227" header="0" footer="0"/>
  <pageSetup paperSize="256" scale="5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3"/>
  <sheetViews>
    <sheetView showGridLines="0" zoomScaleNormal="100" zoomScaleSheetLayoutView="90" workbookViewId="0">
      <selection activeCell="F57" sqref="F57"/>
    </sheetView>
  </sheetViews>
  <sheetFormatPr baseColWidth="10" defaultRowHeight="12.75" x14ac:dyDescent="0.2"/>
  <cols>
    <col min="1" max="1" width="6.5703125" customWidth="1"/>
    <col min="2" max="2" width="55.7109375" customWidth="1"/>
    <col min="3" max="3" width="12.5703125" customWidth="1"/>
    <col min="4" max="4" width="11.5703125" customWidth="1"/>
    <col min="5" max="5" width="11.28515625" customWidth="1"/>
    <col min="6" max="6" width="11.7109375" customWidth="1"/>
    <col min="7" max="7" width="12.7109375" customWidth="1"/>
    <col min="8" max="8" width="14.140625" customWidth="1"/>
    <col min="9" max="9" width="13.42578125" customWidth="1"/>
    <col min="10" max="10" width="13.7109375" customWidth="1"/>
  </cols>
  <sheetData>
    <row r="1" spans="1:10" ht="18.75" customHeight="1" x14ac:dyDescent="0.2">
      <c r="A1" s="439" t="s">
        <v>268</v>
      </c>
      <c r="B1" s="439"/>
      <c r="C1" s="439"/>
      <c r="D1" s="439"/>
      <c r="E1" s="439"/>
      <c r="F1" s="439"/>
      <c r="G1" s="439"/>
      <c r="H1" s="439"/>
      <c r="I1" s="439"/>
      <c r="J1" s="439"/>
    </row>
    <row r="3" spans="1:10" ht="16.5" thickBot="1" x14ac:dyDescent="0.25">
      <c r="I3" s="15"/>
      <c r="J3" s="45" t="s">
        <v>300</v>
      </c>
    </row>
    <row r="4" spans="1:10" ht="16.5" customHeight="1" thickTop="1" thickBot="1" x14ac:dyDescent="0.3">
      <c r="A4" s="444" t="s">
        <v>12</v>
      </c>
      <c r="B4" s="441" t="s">
        <v>70</v>
      </c>
      <c r="C4" s="447">
        <v>2011</v>
      </c>
      <c r="D4" s="447"/>
      <c r="E4" s="447"/>
      <c r="F4" s="447"/>
      <c r="G4" s="447"/>
      <c r="H4" s="447"/>
      <c r="I4" s="447"/>
      <c r="J4" s="447"/>
    </row>
    <row r="5" spans="1:10" ht="20.25" customHeight="1" thickTop="1" thickBot="1" x14ac:dyDescent="0.25">
      <c r="A5" s="444"/>
      <c r="B5" s="441"/>
      <c r="C5" s="448" t="s">
        <v>73</v>
      </c>
      <c r="D5" s="448"/>
      <c r="E5" s="448"/>
      <c r="F5" s="448" t="s">
        <v>10</v>
      </c>
      <c r="G5" s="448" t="s">
        <v>74</v>
      </c>
      <c r="H5" s="448"/>
      <c r="I5" s="448"/>
      <c r="J5" s="448" t="s">
        <v>10</v>
      </c>
    </row>
    <row r="6" spans="1:10" ht="24" customHeight="1" thickTop="1" thickBot="1" x14ac:dyDescent="0.25">
      <c r="A6" s="444"/>
      <c r="B6" s="441"/>
      <c r="C6" s="64">
        <v>1</v>
      </c>
      <c r="D6" s="64">
        <v>2</v>
      </c>
      <c r="E6" s="64">
        <v>3</v>
      </c>
      <c r="F6" s="448"/>
      <c r="G6" s="64">
        <v>1</v>
      </c>
      <c r="H6" s="64">
        <v>2</v>
      </c>
      <c r="I6" s="64">
        <v>3</v>
      </c>
      <c r="J6" s="448"/>
    </row>
    <row r="7" spans="1:10" ht="15.75" customHeight="1" thickTop="1" x14ac:dyDescent="0.2">
      <c r="A7" s="10">
        <v>1</v>
      </c>
      <c r="B7" s="1" t="s">
        <v>15</v>
      </c>
      <c r="C7" s="68">
        <f>'[1]18'!E7</f>
        <v>15</v>
      </c>
      <c r="D7" s="72">
        <f>'[1]18'!F7</f>
        <v>0</v>
      </c>
      <c r="E7" s="92">
        <f>'[1]18'!G7</f>
        <v>0</v>
      </c>
      <c r="F7" s="55">
        <f>SUM(C7:E7)</f>
        <v>15</v>
      </c>
      <c r="G7" s="59">
        <f t="shared" ref="G7:G71" si="0">IFERROR(C7/F7*100,0)</f>
        <v>100</v>
      </c>
      <c r="H7" s="58">
        <f t="shared" ref="H7:H71" si="1">IFERROR(D7/F7*100,0)</f>
        <v>0</v>
      </c>
      <c r="I7" s="58">
        <f t="shared" ref="I7:I71" si="2">IFERROR(E7/F7*100,0)</f>
        <v>0</v>
      </c>
      <c r="J7" s="47">
        <f>SUM(G7:I7)</f>
        <v>100</v>
      </c>
    </row>
    <row r="8" spans="1:10" ht="15.75" customHeight="1" x14ac:dyDescent="0.2">
      <c r="A8" s="4">
        <v>2</v>
      </c>
      <c r="B8" s="2" t="s">
        <v>67</v>
      </c>
      <c r="C8" s="69">
        <f>'[1]18'!E8</f>
        <v>11</v>
      </c>
      <c r="D8" s="53">
        <f>'[1]18'!F8</f>
        <v>0</v>
      </c>
      <c r="E8" s="56">
        <f>'[1]18'!G8</f>
        <v>0</v>
      </c>
      <c r="F8" s="18">
        <f>SUM(C8:E8)</f>
        <v>11</v>
      </c>
      <c r="G8" s="59">
        <f t="shared" si="0"/>
        <v>100</v>
      </c>
      <c r="H8" s="58">
        <f t="shared" si="1"/>
        <v>0</v>
      </c>
      <c r="I8" s="58">
        <f t="shared" si="2"/>
        <v>0</v>
      </c>
      <c r="J8" s="48">
        <f>SUM(G8:I8)</f>
        <v>100</v>
      </c>
    </row>
    <row r="9" spans="1:10" ht="15.75" customHeight="1" x14ac:dyDescent="0.2">
      <c r="A9" s="4">
        <v>3</v>
      </c>
      <c r="B9" s="2" t="s">
        <v>16</v>
      </c>
      <c r="C9" s="69">
        <f>'[1]18'!E9</f>
        <v>10</v>
      </c>
      <c r="D9" s="53">
        <f>'[1]18'!F9</f>
        <v>0</v>
      </c>
      <c r="E9" s="56">
        <f>'[1]18'!G9</f>
        <v>0</v>
      </c>
      <c r="F9" s="18">
        <f t="shared" ref="F9:F71" si="3">SUM(C9:E9)</f>
        <v>10</v>
      </c>
      <c r="G9" s="59">
        <f t="shared" si="0"/>
        <v>100</v>
      </c>
      <c r="H9" s="58">
        <f t="shared" si="1"/>
        <v>0</v>
      </c>
      <c r="I9" s="58">
        <f t="shared" si="2"/>
        <v>0</v>
      </c>
      <c r="J9" s="48">
        <f t="shared" ref="J9:J71" si="4">SUM(G9:I9)</f>
        <v>100</v>
      </c>
    </row>
    <row r="10" spans="1:10" ht="15.75" customHeight="1" x14ac:dyDescent="0.2">
      <c r="A10" s="4">
        <v>4</v>
      </c>
      <c r="B10" s="2" t="s">
        <v>65</v>
      </c>
      <c r="C10" s="69">
        <f>'[1]18'!E10</f>
        <v>11</v>
      </c>
      <c r="D10" s="53">
        <f>'[1]18'!F10</f>
        <v>0</v>
      </c>
      <c r="E10" s="56">
        <f>'[1]18'!G10</f>
        <v>0</v>
      </c>
      <c r="F10" s="18">
        <f t="shared" si="3"/>
        <v>11</v>
      </c>
      <c r="G10" s="59">
        <f t="shared" si="0"/>
        <v>100</v>
      </c>
      <c r="H10" s="58">
        <f t="shared" si="1"/>
        <v>0</v>
      </c>
      <c r="I10" s="58">
        <f t="shared" si="2"/>
        <v>0</v>
      </c>
      <c r="J10" s="48">
        <f t="shared" si="4"/>
        <v>100</v>
      </c>
    </row>
    <row r="11" spans="1:10" ht="15.75" customHeight="1" x14ac:dyDescent="0.2">
      <c r="A11" s="4">
        <v>5</v>
      </c>
      <c r="B11" s="2" t="s">
        <v>17</v>
      </c>
      <c r="C11" s="69">
        <f>'[1]18'!E11</f>
        <v>12</v>
      </c>
      <c r="D11" s="53">
        <f>'[1]18'!F11</f>
        <v>0</v>
      </c>
      <c r="E11" s="56">
        <f>'[1]18'!G11</f>
        <v>0</v>
      </c>
      <c r="F11" s="18">
        <f t="shared" si="3"/>
        <v>12</v>
      </c>
      <c r="G11" s="59">
        <f t="shared" si="0"/>
        <v>100</v>
      </c>
      <c r="H11" s="58">
        <f t="shared" si="1"/>
        <v>0</v>
      </c>
      <c r="I11" s="58">
        <f t="shared" si="2"/>
        <v>0</v>
      </c>
      <c r="J11" s="48">
        <f t="shared" si="4"/>
        <v>100</v>
      </c>
    </row>
    <row r="12" spans="1:10" ht="15.75" customHeight="1" x14ac:dyDescent="0.2">
      <c r="A12" s="4">
        <v>6</v>
      </c>
      <c r="B12" s="2" t="s">
        <v>18</v>
      </c>
      <c r="C12" s="69">
        <f>'[1]18'!E12</f>
        <v>14</v>
      </c>
      <c r="D12" s="53">
        <f>'[1]18'!F12</f>
        <v>0</v>
      </c>
      <c r="E12" s="56">
        <f>'[1]18'!G12</f>
        <v>0</v>
      </c>
      <c r="F12" s="18">
        <f t="shared" si="3"/>
        <v>14</v>
      </c>
      <c r="G12" s="59">
        <f t="shared" si="0"/>
        <v>100</v>
      </c>
      <c r="H12" s="58">
        <f t="shared" si="1"/>
        <v>0</v>
      </c>
      <c r="I12" s="58">
        <f t="shared" si="2"/>
        <v>0</v>
      </c>
      <c r="J12" s="48">
        <f t="shared" si="4"/>
        <v>100</v>
      </c>
    </row>
    <row r="13" spans="1:10" ht="15.75" customHeight="1" x14ac:dyDescent="0.2">
      <c r="A13" s="4">
        <v>7</v>
      </c>
      <c r="B13" s="2" t="s">
        <v>5</v>
      </c>
      <c r="C13" s="69">
        <f>'[1]18'!E13</f>
        <v>14</v>
      </c>
      <c r="D13" s="53">
        <f>'[1]18'!F13</f>
        <v>0</v>
      </c>
      <c r="E13" s="56">
        <f>'[1]18'!G13</f>
        <v>0</v>
      </c>
      <c r="F13" s="18">
        <f t="shared" si="3"/>
        <v>14</v>
      </c>
      <c r="G13" s="59">
        <f t="shared" si="0"/>
        <v>100</v>
      </c>
      <c r="H13" s="58">
        <f t="shared" si="1"/>
        <v>0</v>
      </c>
      <c r="I13" s="58">
        <f t="shared" si="2"/>
        <v>0</v>
      </c>
      <c r="J13" s="48">
        <f t="shared" si="4"/>
        <v>100</v>
      </c>
    </row>
    <row r="14" spans="1:10" ht="15.75" customHeight="1" x14ac:dyDescent="0.2">
      <c r="A14" s="4">
        <v>8</v>
      </c>
      <c r="B14" s="2" t="s">
        <v>19</v>
      </c>
      <c r="C14" s="69">
        <f>'[1]18'!E14</f>
        <v>17</v>
      </c>
      <c r="D14" s="53">
        <f>'[1]18'!F14</f>
        <v>0</v>
      </c>
      <c r="E14" s="56">
        <f>'[1]18'!G14</f>
        <v>0</v>
      </c>
      <c r="F14" s="18">
        <f t="shared" si="3"/>
        <v>17</v>
      </c>
      <c r="G14" s="59">
        <f t="shared" si="0"/>
        <v>100</v>
      </c>
      <c r="H14" s="58">
        <f t="shared" si="1"/>
        <v>0</v>
      </c>
      <c r="I14" s="58">
        <f t="shared" si="2"/>
        <v>0</v>
      </c>
      <c r="J14" s="48">
        <f t="shared" si="4"/>
        <v>100</v>
      </c>
    </row>
    <row r="15" spans="1:10" ht="15.75" customHeight="1" x14ac:dyDescent="0.2">
      <c r="A15" s="4">
        <v>9</v>
      </c>
      <c r="B15" s="2" t="s">
        <v>36</v>
      </c>
      <c r="C15" s="69">
        <f>'[1]18'!E15</f>
        <v>16</v>
      </c>
      <c r="D15" s="53">
        <f>'[1]18'!F15</f>
        <v>0</v>
      </c>
      <c r="E15" s="56">
        <f>'[1]18'!G15</f>
        <v>0</v>
      </c>
      <c r="F15" s="18">
        <f t="shared" si="3"/>
        <v>16</v>
      </c>
      <c r="G15" s="59">
        <f t="shared" si="0"/>
        <v>100</v>
      </c>
      <c r="H15" s="58">
        <f t="shared" si="1"/>
        <v>0</v>
      </c>
      <c r="I15" s="58">
        <f t="shared" si="2"/>
        <v>0</v>
      </c>
      <c r="J15" s="48">
        <f t="shared" si="4"/>
        <v>100</v>
      </c>
    </row>
    <row r="16" spans="1:10" ht="15.75" customHeight="1" x14ac:dyDescent="0.2">
      <c r="A16" s="4">
        <v>10</v>
      </c>
      <c r="B16" s="2" t="s">
        <v>37</v>
      </c>
      <c r="C16" s="69">
        <f>'[1]18'!E16</f>
        <v>4</v>
      </c>
      <c r="D16" s="53">
        <f>'[1]18'!F16</f>
        <v>0</v>
      </c>
      <c r="E16" s="56">
        <f>'[1]18'!G16</f>
        <v>0</v>
      </c>
      <c r="F16" s="18">
        <f t="shared" si="3"/>
        <v>4</v>
      </c>
      <c r="G16" s="59">
        <f t="shared" si="0"/>
        <v>100</v>
      </c>
      <c r="H16" s="58">
        <f t="shared" si="1"/>
        <v>0</v>
      </c>
      <c r="I16" s="58">
        <f t="shared" si="2"/>
        <v>0</v>
      </c>
      <c r="J16" s="48">
        <f t="shared" si="4"/>
        <v>100</v>
      </c>
    </row>
    <row r="17" spans="1:10" ht="15.75" customHeight="1" x14ac:dyDescent="0.2">
      <c r="A17" s="4">
        <v>11</v>
      </c>
      <c r="B17" s="2" t="s">
        <v>66</v>
      </c>
      <c r="C17" s="69">
        <f>'[1]18'!E17</f>
        <v>9</v>
      </c>
      <c r="D17" s="53">
        <f>'[1]18'!F17</f>
        <v>0</v>
      </c>
      <c r="E17" s="56">
        <f>'[1]18'!G17</f>
        <v>0</v>
      </c>
      <c r="F17" s="18">
        <f t="shared" si="3"/>
        <v>9</v>
      </c>
      <c r="G17" s="59">
        <f t="shared" si="0"/>
        <v>100</v>
      </c>
      <c r="H17" s="58">
        <f t="shared" si="1"/>
        <v>0</v>
      </c>
      <c r="I17" s="58">
        <f t="shared" si="2"/>
        <v>0</v>
      </c>
      <c r="J17" s="48">
        <f t="shared" si="4"/>
        <v>100</v>
      </c>
    </row>
    <row r="18" spans="1:10" ht="15.75" customHeight="1" x14ac:dyDescent="0.2">
      <c r="A18" s="4">
        <v>12</v>
      </c>
      <c r="B18" s="2" t="s">
        <v>29</v>
      </c>
      <c r="C18" s="69">
        <f>'[1]18'!E18</f>
        <v>12</v>
      </c>
      <c r="D18" s="53">
        <f>'[1]18'!F18</f>
        <v>0</v>
      </c>
      <c r="E18" s="56">
        <f>'[1]18'!G18</f>
        <v>0</v>
      </c>
      <c r="F18" s="18">
        <f t="shared" si="3"/>
        <v>12</v>
      </c>
      <c r="G18" s="59">
        <f t="shared" si="0"/>
        <v>100</v>
      </c>
      <c r="H18" s="58">
        <f t="shared" si="1"/>
        <v>0</v>
      </c>
      <c r="I18" s="58">
        <f t="shared" si="2"/>
        <v>0</v>
      </c>
      <c r="J18" s="48">
        <f t="shared" si="4"/>
        <v>100</v>
      </c>
    </row>
    <row r="19" spans="1:10" ht="15.75" customHeight="1" x14ac:dyDescent="0.2">
      <c r="A19" s="4">
        <v>13</v>
      </c>
      <c r="B19" s="2" t="s">
        <v>68</v>
      </c>
      <c r="C19" s="69">
        <f>'[1]18'!E19</f>
        <v>13</v>
      </c>
      <c r="D19" s="53">
        <f>'[1]18'!F19</f>
        <v>0</v>
      </c>
      <c r="E19" s="56">
        <f>'[1]18'!G19</f>
        <v>0</v>
      </c>
      <c r="F19" s="18">
        <f t="shared" si="3"/>
        <v>13</v>
      </c>
      <c r="G19" s="59">
        <f t="shared" si="0"/>
        <v>100</v>
      </c>
      <c r="H19" s="58">
        <f t="shared" si="1"/>
        <v>0</v>
      </c>
      <c r="I19" s="58">
        <f t="shared" si="2"/>
        <v>0</v>
      </c>
      <c r="J19" s="48">
        <f t="shared" si="4"/>
        <v>100</v>
      </c>
    </row>
    <row r="20" spans="1:10" ht="15.75" customHeight="1" x14ac:dyDescent="0.2">
      <c r="A20" s="4">
        <v>14</v>
      </c>
      <c r="B20" s="2" t="s">
        <v>38</v>
      </c>
      <c r="C20" s="69">
        <f>'[1]18'!E20</f>
        <v>2</v>
      </c>
      <c r="D20" s="53">
        <f>'[1]18'!F20</f>
        <v>6</v>
      </c>
      <c r="E20" s="56">
        <f>'[1]18'!G20</f>
        <v>0</v>
      </c>
      <c r="F20" s="18">
        <f t="shared" si="3"/>
        <v>8</v>
      </c>
      <c r="G20" s="59">
        <f t="shared" si="0"/>
        <v>25</v>
      </c>
      <c r="H20" s="58">
        <f t="shared" si="1"/>
        <v>75</v>
      </c>
      <c r="I20" s="58">
        <f t="shared" si="2"/>
        <v>0</v>
      </c>
      <c r="J20" s="48">
        <f t="shared" si="4"/>
        <v>100</v>
      </c>
    </row>
    <row r="21" spans="1:10" ht="15.75" customHeight="1" x14ac:dyDescent="0.2">
      <c r="A21" s="4">
        <v>15</v>
      </c>
      <c r="B21" s="2" t="s">
        <v>30</v>
      </c>
      <c r="C21" s="69">
        <f>'[1]18'!E21</f>
        <v>6</v>
      </c>
      <c r="D21" s="53">
        <f>'[1]18'!F21</f>
        <v>0</v>
      </c>
      <c r="E21" s="56">
        <f>'[1]18'!G21</f>
        <v>0</v>
      </c>
      <c r="F21" s="18">
        <f t="shared" si="3"/>
        <v>6</v>
      </c>
      <c r="G21" s="59">
        <f t="shared" si="0"/>
        <v>100</v>
      </c>
      <c r="H21" s="58">
        <f t="shared" si="1"/>
        <v>0</v>
      </c>
      <c r="I21" s="58">
        <f t="shared" si="2"/>
        <v>0</v>
      </c>
      <c r="J21" s="48">
        <f t="shared" si="4"/>
        <v>100</v>
      </c>
    </row>
    <row r="22" spans="1:10" ht="15.75" customHeight="1" x14ac:dyDescent="0.2">
      <c r="A22" s="4">
        <v>16</v>
      </c>
      <c r="B22" s="2" t="s">
        <v>39</v>
      </c>
      <c r="C22" s="69">
        <f>'[1]18'!E22</f>
        <v>9</v>
      </c>
      <c r="D22" s="53">
        <f>'[1]18'!F22</f>
        <v>0</v>
      </c>
      <c r="E22" s="56">
        <f>'[1]18'!G22</f>
        <v>0</v>
      </c>
      <c r="F22" s="18">
        <f t="shared" si="3"/>
        <v>9</v>
      </c>
      <c r="G22" s="59">
        <f t="shared" si="0"/>
        <v>100</v>
      </c>
      <c r="H22" s="58">
        <f t="shared" si="1"/>
        <v>0</v>
      </c>
      <c r="I22" s="58">
        <f t="shared" si="2"/>
        <v>0</v>
      </c>
      <c r="J22" s="48">
        <f t="shared" si="4"/>
        <v>100</v>
      </c>
    </row>
    <row r="23" spans="1:10" ht="15.75" customHeight="1" x14ac:dyDescent="0.2">
      <c r="A23" s="4">
        <v>17</v>
      </c>
      <c r="B23" s="3" t="s">
        <v>32</v>
      </c>
      <c r="C23" s="69">
        <f>'[1]18'!E23</f>
        <v>5</v>
      </c>
      <c r="D23" s="53">
        <f>'[1]18'!F23</f>
        <v>0</v>
      </c>
      <c r="E23" s="56">
        <f>'[1]18'!G23</f>
        <v>0</v>
      </c>
      <c r="F23" s="18">
        <f t="shared" si="3"/>
        <v>5</v>
      </c>
      <c r="G23" s="59">
        <f t="shared" si="0"/>
        <v>100</v>
      </c>
      <c r="H23" s="58">
        <f t="shared" si="1"/>
        <v>0</v>
      </c>
      <c r="I23" s="58">
        <f t="shared" si="2"/>
        <v>0</v>
      </c>
      <c r="J23" s="48">
        <f t="shared" si="4"/>
        <v>100</v>
      </c>
    </row>
    <row r="24" spans="1:10" ht="15.75" customHeight="1" x14ac:dyDescent="0.2">
      <c r="A24" s="4">
        <v>18</v>
      </c>
      <c r="B24" s="2" t="s">
        <v>33</v>
      </c>
      <c r="C24" s="69">
        <f>'[1]18'!E24</f>
        <v>8</v>
      </c>
      <c r="D24" s="53">
        <f>'[1]18'!F24</f>
        <v>0</v>
      </c>
      <c r="E24" s="56">
        <f>'[1]18'!G24</f>
        <v>0</v>
      </c>
      <c r="F24" s="18">
        <f t="shared" si="3"/>
        <v>8</v>
      </c>
      <c r="G24" s="59">
        <f t="shared" si="0"/>
        <v>100</v>
      </c>
      <c r="H24" s="58">
        <f t="shared" si="1"/>
        <v>0</v>
      </c>
      <c r="I24" s="58">
        <f t="shared" si="2"/>
        <v>0</v>
      </c>
      <c r="J24" s="48">
        <f t="shared" si="4"/>
        <v>100</v>
      </c>
    </row>
    <row r="25" spans="1:10" ht="15.75" customHeight="1" x14ac:dyDescent="0.2">
      <c r="A25" s="4">
        <v>19</v>
      </c>
      <c r="B25" s="2" t="s">
        <v>28</v>
      </c>
      <c r="C25" s="69">
        <f>'[1]18'!E25</f>
        <v>8</v>
      </c>
      <c r="D25" s="53">
        <f>'[1]18'!F25</f>
        <v>0</v>
      </c>
      <c r="E25" s="56">
        <f>'[1]18'!G25</f>
        <v>0</v>
      </c>
      <c r="F25" s="18">
        <f t="shared" si="3"/>
        <v>8</v>
      </c>
      <c r="G25" s="59">
        <f t="shared" si="0"/>
        <v>100</v>
      </c>
      <c r="H25" s="58">
        <f t="shared" si="1"/>
        <v>0</v>
      </c>
      <c r="I25" s="58">
        <f t="shared" si="2"/>
        <v>0</v>
      </c>
      <c r="J25" s="48">
        <f t="shared" si="4"/>
        <v>100</v>
      </c>
    </row>
    <row r="26" spans="1:10" ht="15.75" x14ac:dyDescent="0.2">
      <c r="A26" s="4">
        <v>20</v>
      </c>
      <c r="B26" s="2" t="s">
        <v>69</v>
      </c>
      <c r="C26" s="69">
        <f>'[1]18'!E26</f>
        <v>3</v>
      </c>
      <c r="D26" s="53">
        <f>'[1]18'!F26</f>
        <v>2</v>
      </c>
      <c r="E26" s="56">
        <f>'[1]18'!G26</f>
        <v>0</v>
      </c>
      <c r="F26" s="18">
        <f t="shared" si="3"/>
        <v>5</v>
      </c>
      <c r="G26" s="59">
        <f t="shared" si="0"/>
        <v>60</v>
      </c>
      <c r="H26" s="58">
        <f t="shared" si="1"/>
        <v>40</v>
      </c>
      <c r="I26" s="58">
        <f t="shared" si="2"/>
        <v>0</v>
      </c>
      <c r="J26" s="48">
        <f t="shared" si="4"/>
        <v>100</v>
      </c>
    </row>
    <row r="27" spans="1:10" ht="15.75" x14ac:dyDescent="0.2">
      <c r="A27" s="4">
        <v>21</v>
      </c>
      <c r="B27" s="3" t="s">
        <v>35</v>
      </c>
      <c r="C27" s="69">
        <f>'[1]18'!E27</f>
        <v>6</v>
      </c>
      <c r="D27" s="53">
        <f>'[1]18'!F27</f>
        <v>0</v>
      </c>
      <c r="E27" s="56">
        <f>'[1]18'!G27</f>
        <v>0</v>
      </c>
      <c r="F27" s="18">
        <f t="shared" si="3"/>
        <v>6</v>
      </c>
      <c r="G27" s="59">
        <f t="shared" si="0"/>
        <v>100</v>
      </c>
      <c r="H27" s="58">
        <f t="shared" si="1"/>
        <v>0</v>
      </c>
      <c r="I27" s="58">
        <f t="shared" si="2"/>
        <v>0</v>
      </c>
      <c r="J27" s="48">
        <f t="shared" si="4"/>
        <v>100</v>
      </c>
    </row>
    <row r="28" spans="1:10" ht="15.75" x14ac:dyDescent="0.2">
      <c r="A28" s="4">
        <v>22</v>
      </c>
      <c r="B28" s="3" t="s">
        <v>13</v>
      </c>
      <c r="C28" s="69">
        <f>'[1]18'!E28</f>
        <v>6</v>
      </c>
      <c r="D28" s="53">
        <f>'[1]18'!F28</f>
        <v>0</v>
      </c>
      <c r="E28" s="56">
        <f>'[1]18'!G28</f>
        <v>0</v>
      </c>
      <c r="F28" s="18">
        <f t="shared" si="3"/>
        <v>6</v>
      </c>
      <c r="G28" s="59">
        <f t="shared" si="0"/>
        <v>100</v>
      </c>
      <c r="H28" s="58">
        <f t="shared" si="1"/>
        <v>0</v>
      </c>
      <c r="I28" s="58">
        <f t="shared" si="2"/>
        <v>0</v>
      </c>
      <c r="J28" s="48">
        <f t="shared" si="4"/>
        <v>100</v>
      </c>
    </row>
    <row r="29" spans="1:10" ht="15.75" x14ac:dyDescent="0.2">
      <c r="A29" s="4">
        <v>23</v>
      </c>
      <c r="B29" s="3" t="s">
        <v>40</v>
      </c>
      <c r="C29" s="69">
        <f>'[1]18'!E29</f>
        <v>6</v>
      </c>
      <c r="D29" s="53">
        <f>'[1]18'!F29</f>
        <v>0</v>
      </c>
      <c r="E29" s="56">
        <f>'[1]18'!G29</f>
        <v>0</v>
      </c>
      <c r="F29" s="18">
        <f t="shared" si="3"/>
        <v>6</v>
      </c>
      <c r="G29" s="59">
        <f t="shared" si="0"/>
        <v>100</v>
      </c>
      <c r="H29" s="58">
        <f t="shared" si="1"/>
        <v>0</v>
      </c>
      <c r="I29" s="58">
        <f t="shared" si="2"/>
        <v>0</v>
      </c>
      <c r="J29" s="48">
        <f t="shared" si="4"/>
        <v>100</v>
      </c>
    </row>
    <row r="30" spans="1:10" ht="15.75" x14ac:dyDescent="0.2">
      <c r="A30" s="4">
        <v>24</v>
      </c>
      <c r="B30" s="3" t="s">
        <v>41</v>
      </c>
      <c r="C30" s="69">
        <f>'[1]18'!E30</f>
        <v>3</v>
      </c>
      <c r="D30" s="53">
        <f>'[1]18'!F30</f>
        <v>1</v>
      </c>
      <c r="E30" s="56">
        <f>'[1]18'!G30</f>
        <v>0</v>
      </c>
      <c r="F30" s="18">
        <f t="shared" si="3"/>
        <v>4</v>
      </c>
      <c r="G30" s="59">
        <f t="shared" si="0"/>
        <v>75</v>
      </c>
      <c r="H30" s="58">
        <f t="shared" si="1"/>
        <v>25</v>
      </c>
      <c r="I30" s="58">
        <f t="shared" si="2"/>
        <v>0</v>
      </c>
      <c r="J30" s="48">
        <f t="shared" si="4"/>
        <v>100</v>
      </c>
    </row>
    <row r="31" spans="1:10" ht="15.75" x14ac:dyDescent="0.2">
      <c r="A31" s="4">
        <v>25</v>
      </c>
      <c r="B31" s="3" t="s">
        <v>42</v>
      </c>
      <c r="C31" s="69">
        <f>'[1]18'!E31</f>
        <v>12</v>
      </c>
      <c r="D31" s="53">
        <f>'[1]18'!F31</f>
        <v>0</v>
      </c>
      <c r="E31" s="56">
        <f>'[1]18'!G31</f>
        <v>0</v>
      </c>
      <c r="F31" s="18">
        <f t="shared" si="3"/>
        <v>12</v>
      </c>
      <c r="G31" s="59">
        <f t="shared" si="0"/>
        <v>100</v>
      </c>
      <c r="H31" s="58">
        <f t="shared" si="1"/>
        <v>0</v>
      </c>
      <c r="I31" s="58">
        <f t="shared" si="2"/>
        <v>0</v>
      </c>
      <c r="J31" s="48">
        <f t="shared" si="4"/>
        <v>100</v>
      </c>
    </row>
    <row r="32" spans="1:10" ht="15.75" x14ac:dyDescent="0.2">
      <c r="A32" s="4">
        <v>26</v>
      </c>
      <c r="B32" s="3" t="s">
        <v>43</v>
      </c>
      <c r="C32" s="69">
        <f>'[1]18'!E32</f>
        <v>4</v>
      </c>
      <c r="D32" s="53">
        <f>'[1]18'!F32</f>
        <v>0</v>
      </c>
      <c r="E32" s="56">
        <f>'[1]18'!G32</f>
        <v>0</v>
      </c>
      <c r="F32" s="18">
        <f t="shared" si="3"/>
        <v>4</v>
      </c>
      <c r="G32" s="59">
        <f t="shared" si="0"/>
        <v>100</v>
      </c>
      <c r="H32" s="58">
        <f t="shared" si="1"/>
        <v>0</v>
      </c>
      <c r="I32" s="58">
        <f t="shared" si="2"/>
        <v>0</v>
      </c>
      <c r="J32" s="48">
        <f t="shared" si="4"/>
        <v>100</v>
      </c>
    </row>
    <row r="33" spans="1:10" ht="15.75" x14ac:dyDescent="0.2">
      <c r="A33" s="4">
        <v>27</v>
      </c>
      <c r="B33" s="3" t="s">
        <v>44</v>
      </c>
      <c r="C33" s="69">
        <f>'[1]18'!E33</f>
        <v>5</v>
      </c>
      <c r="D33" s="53">
        <f>'[1]18'!F33</f>
        <v>0</v>
      </c>
      <c r="E33" s="56">
        <f>'[1]18'!G33</f>
        <v>0</v>
      </c>
      <c r="F33" s="18">
        <f t="shared" si="3"/>
        <v>5</v>
      </c>
      <c r="G33" s="59">
        <f t="shared" si="0"/>
        <v>100</v>
      </c>
      <c r="H33" s="58">
        <f t="shared" si="1"/>
        <v>0</v>
      </c>
      <c r="I33" s="58">
        <f t="shared" si="2"/>
        <v>0</v>
      </c>
      <c r="J33" s="48">
        <f t="shared" si="4"/>
        <v>100</v>
      </c>
    </row>
    <row r="34" spans="1:10" ht="15.75" x14ac:dyDescent="0.2">
      <c r="A34" s="4">
        <v>28</v>
      </c>
      <c r="B34" s="3" t="s">
        <v>7</v>
      </c>
      <c r="C34" s="69">
        <f>'[1]18'!E34</f>
        <v>9</v>
      </c>
      <c r="D34" s="53">
        <f>'[1]18'!F34</f>
        <v>0</v>
      </c>
      <c r="E34" s="56">
        <f>'[1]18'!G34</f>
        <v>0</v>
      </c>
      <c r="F34" s="18">
        <f t="shared" si="3"/>
        <v>9</v>
      </c>
      <c r="G34" s="59">
        <f t="shared" si="0"/>
        <v>100</v>
      </c>
      <c r="H34" s="58">
        <f t="shared" si="1"/>
        <v>0</v>
      </c>
      <c r="I34" s="58">
        <f t="shared" si="2"/>
        <v>0</v>
      </c>
      <c r="J34" s="48">
        <f t="shared" si="4"/>
        <v>100</v>
      </c>
    </row>
    <row r="35" spans="1:10" ht="15.75" x14ac:dyDescent="0.2">
      <c r="A35" s="4">
        <v>29</v>
      </c>
      <c r="B35" s="3" t="s">
        <v>6</v>
      </c>
      <c r="C35" s="69">
        <f>'[1]18'!E35</f>
        <v>7</v>
      </c>
      <c r="D35" s="53">
        <f>'[1]18'!F35</f>
        <v>0</v>
      </c>
      <c r="E35" s="56">
        <f>'[1]18'!G35</f>
        <v>0</v>
      </c>
      <c r="F35" s="18">
        <f t="shared" si="3"/>
        <v>7</v>
      </c>
      <c r="G35" s="59">
        <f t="shared" si="0"/>
        <v>100</v>
      </c>
      <c r="H35" s="58">
        <f t="shared" si="1"/>
        <v>0</v>
      </c>
      <c r="I35" s="58">
        <f t="shared" si="2"/>
        <v>0</v>
      </c>
      <c r="J35" s="48">
        <f t="shared" si="4"/>
        <v>100</v>
      </c>
    </row>
    <row r="36" spans="1:10" ht="15.75" x14ac:dyDescent="0.2">
      <c r="A36" s="4">
        <v>30</v>
      </c>
      <c r="B36" s="3" t="s">
        <v>45</v>
      </c>
      <c r="C36" s="69">
        <f>'[1]18'!E36</f>
        <v>14</v>
      </c>
      <c r="D36" s="53">
        <f>'[1]18'!F36</f>
        <v>0</v>
      </c>
      <c r="E36" s="56">
        <f>'[1]18'!G36</f>
        <v>0</v>
      </c>
      <c r="F36" s="18">
        <f t="shared" si="3"/>
        <v>14</v>
      </c>
      <c r="G36" s="59">
        <f t="shared" si="0"/>
        <v>100</v>
      </c>
      <c r="H36" s="58">
        <f t="shared" si="1"/>
        <v>0</v>
      </c>
      <c r="I36" s="58">
        <f t="shared" si="2"/>
        <v>0</v>
      </c>
      <c r="J36" s="48">
        <f t="shared" si="4"/>
        <v>100</v>
      </c>
    </row>
    <row r="37" spans="1:10" ht="15.75" x14ac:dyDescent="0.2">
      <c r="A37" s="4">
        <v>31</v>
      </c>
      <c r="B37" s="3" t="s">
        <v>46</v>
      </c>
      <c r="C37" s="69">
        <f>'[1]18'!E37</f>
        <v>7</v>
      </c>
      <c r="D37" s="53">
        <f>'[1]18'!F37</f>
        <v>0</v>
      </c>
      <c r="E37" s="56">
        <f>'[1]18'!G37</f>
        <v>0</v>
      </c>
      <c r="F37" s="18">
        <f t="shared" si="3"/>
        <v>7</v>
      </c>
      <c r="G37" s="59">
        <f t="shared" si="0"/>
        <v>100</v>
      </c>
      <c r="H37" s="58">
        <f t="shared" si="1"/>
        <v>0</v>
      </c>
      <c r="I37" s="58">
        <f t="shared" si="2"/>
        <v>0</v>
      </c>
      <c r="J37" s="48">
        <f t="shared" si="4"/>
        <v>100</v>
      </c>
    </row>
    <row r="38" spans="1:10" ht="15.75" x14ac:dyDescent="0.2">
      <c r="A38" s="4">
        <v>32</v>
      </c>
      <c r="B38" s="3" t="s">
        <v>31</v>
      </c>
      <c r="C38" s="69">
        <f>'[1]18'!E38</f>
        <v>12</v>
      </c>
      <c r="D38" s="53">
        <f>'[1]18'!F38</f>
        <v>0</v>
      </c>
      <c r="E38" s="56">
        <f>'[1]18'!G38</f>
        <v>0</v>
      </c>
      <c r="F38" s="18">
        <f t="shared" si="3"/>
        <v>12</v>
      </c>
      <c r="G38" s="59">
        <f t="shared" si="0"/>
        <v>100</v>
      </c>
      <c r="H38" s="58">
        <f t="shared" si="1"/>
        <v>0</v>
      </c>
      <c r="I38" s="58">
        <f t="shared" si="2"/>
        <v>0</v>
      </c>
      <c r="J38" s="48">
        <f t="shared" si="4"/>
        <v>100</v>
      </c>
    </row>
    <row r="39" spans="1:10" ht="15.75" x14ac:dyDescent="0.2">
      <c r="A39" s="4">
        <v>33</v>
      </c>
      <c r="B39" s="3" t="s">
        <v>64</v>
      </c>
      <c r="C39" s="69">
        <f>'[1]18'!E39</f>
        <v>5</v>
      </c>
      <c r="D39" s="53">
        <f>'[1]18'!F39</f>
        <v>0</v>
      </c>
      <c r="E39" s="56">
        <f>'[1]18'!G39</f>
        <v>0</v>
      </c>
      <c r="F39" s="18">
        <f t="shared" si="3"/>
        <v>5</v>
      </c>
      <c r="G39" s="59">
        <f t="shared" si="0"/>
        <v>100</v>
      </c>
      <c r="H39" s="58">
        <f t="shared" si="1"/>
        <v>0</v>
      </c>
      <c r="I39" s="58">
        <f t="shared" si="2"/>
        <v>0</v>
      </c>
      <c r="J39" s="48">
        <f t="shared" si="4"/>
        <v>100</v>
      </c>
    </row>
    <row r="40" spans="1:10" ht="15.75" x14ac:dyDescent="0.2">
      <c r="A40" s="4">
        <v>34</v>
      </c>
      <c r="B40" s="3" t="s">
        <v>47</v>
      </c>
      <c r="C40" s="69">
        <f>'[1]18'!E40</f>
        <v>8</v>
      </c>
      <c r="D40" s="53">
        <f>'[1]18'!F40</f>
        <v>4</v>
      </c>
      <c r="E40" s="56">
        <f>'[1]18'!G40</f>
        <v>0</v>
      </c>
      <c r="F40" s="18">
        <f t="shared" si="3"/>
        <v>12</v>
      </c>
      <c r="G40" s="59">
        <f t="shared" si="0"/>
        <v>66.666666666666657</v>
      </c>
      <c r="H40" s="58">
        <f t="shared" si="1"/>
        <v>33.333333333333329</v>
      </c>
      <c r="I40" s="58">
        <f t="shared" si="2"/>
        <v>0</v>
      </c>
      <c r="J40" s="48">
        <f t="shared" si="4"/>
        <v>99.999999999999986</v>
      </c>
    </row>
    <row r="41" spans="1:10" ht="15.75" x14ac:dyDescent="0.2">
      <c r="A41" s="4">
        <v>35</v>
      </c>
      <c r="B41" s="3" t="s">
        <v>48</v>
      </c>
      <c r="C41" s="69">
        <f>'[1]18'!E41</f>
        <v>2</v>
      </c>
      <c r="D41" s="53">
        <f>'[1]18'!F41</f>
        <v>0</v>
      </c>
      <c r="E41" s="56">
        <f>'[1]18'!G41</f>
        <v>0</v>
      </c>
      <c r="F41" s="18">
        <f t="shared" si="3"/>
        <v>2</v>
      </c>
      <c r="G41" s="59">
        <f t="shared" si="0"/>
        <v>100</v>
      </c>
      <c r="H41" s="58">
        <f t="shared" si="1"/>
        <v>0</v>
      </c>
      <c r="I41" s="58">
        <f t="shared" si="2"/>
        <v>0</v>
      </c>
      <c r="J41" s="48">
        <f t="shared" si="4"/>
        <v>100</v>
      </c>
    </row>
    <row r="42" spans="1:10" ht="15.75" x14ac:dyDescent="0.2">
      <c r="A42" s="4">
        <v>36</v>
      </c>
      <c r="B42" s="3" t="s">
        <v>49</v>
      </c>
      <c r="C42" s="69">
        <f>'[1]18'!E42</f>
        <v>6</v>
      </c>
      <c r="D42" s="53">
        <f>'[1]18'!F42</f>
        <v>0</v>
      </c>
      <c r="E42" s="56">
        <f>'[1]18'!G42</f>
        <v>0</v>
      </c>
      <c r="F42" s="18">
        <f t="shared" si="3"/>
        <v>6</v>
      </c>
      <c r="G42" s="59">
        <f t="shared" si="0"/>
        <v>100</v>
      </c>
      <c r="H42" s="58">
        <f t="shared" si="1"/>
        <v>0</v>
      </c>
      <c r="I42" s="58">
        <f t="shared" si="2"/>
        <v>0</v>
      </c>
      <c r="J42" s="48">
        <f t="shared" si="4"/>
        <v>100</v>
      </c>
    </row>
    <row r="43" spans="1:10" ht="15.75" x14ac:dyDescent="0.2">
      <c r="A43" s="4">
        <v>37</v>
      </c>
      <c r="B43" s="3" t="s">
        <v>8</v>
      </c>
      <c r="C43" s="69">
        <f>'[1]18'!E43</f>
        <v>8</v>
      </c>
      <c r="D43" s="53">
        <f>'[1]18'!F43</f>
        <v>0</v>
      </c>
      <c r="E43" s="56">
        <f>'[1]18'!G43</f>
        <v>0</v>
      </c>
      <c r="F43" s="18">
        <f t="shared" si="3"/>
        <v>8</v>
      </c>
      <c r="G43" s="59">
        <f t="shared" si="0"/>
        <v>100</v>
      </c>
      <c r="H43" s="58">
        <f t="shared" si="1"/>
        <v>0</v>
      </c>
      <c r="I43" s="58">
        <f t="shared" si="2"/>
        <v>0</v>
      </c>
      <c r="J43" s="48">
        <f t="shared" si="4"/>
        <v>100</v>
      </c>
    </row>
    <row r="44" spans="1:10" ht="15.75" x14ac:dyDescent="0.2">
      <c r="A44" s="4">
        <v>38</v>
      </c>
      <c r="B44" s="3" t="s">
        <v>50</v>
      </c>
      <c r="C44" s="69">
        <f>'[1]18'!E44</f>
        <v>9</v>
      </c>
      <c r="D44" s="53">
        <f>'[1]18'!F44</f>
        <v>0</v>
      </c>
      <c r="E44" s="56">
        <f>'[1]18'!G44</f>
        <v>0</v>
      </c>
      <c r="F44" s="18">
        <f t="shared" si="3"/>
        <v>9</v>
      </c>
      <c r="G44" s="59">
        <f t="shared" si="0"/>
        <v>100</v>
      </c>
      <c r="H44" s="58">
        <f t="shared" si="1"/>
        <v>0</v>
      </c>
      <c r="I44" s="58">
        <f t="shared" si="2"/>
        <v>0</v>
      </c>
      <c r="J44" s="48">
        <f t="shared" si="4"/>
        <v>100</v>
      </c>
    </row>
    <row r="45" spans="1:10" ht="15.75" x14ac:dyDescent="0.2">
      <c r="A45" s="4">
        <v>39</v>
      </c>
      <c r="B45" s="2" t="s">
        <v>26</v>
      </c>
      <c r="C45" s="69">
        <f>'[1]18'!E45</f>
        <v>9</v>
      </c>
      <c r="D45" s="53">
        <f>'[1]18'!F45</f>
        <v>0</v>
      </c>
      <c r="E45" s="56">
        <f>'[1]18'!G45</f>
        <v>0</v>
      </c>
      <c r="F45" s="18">
        <f t="shared" si="3"/>
        <v>9</v>
      </c>
      <c r="G45" s="59">
        <f t="shared" si="0"/>
        <v>100</v>
      </c>
      <c r="H45" s="58">
        <f t="shared" si="1"/>
        <v>0</v>
      </c>
      <c r="I45" s="58">
        <f t="shared" si="2"/>
        <v>0</v>
      </c>
      <c r="J45" s="48">
        <f t="shared" si="4"/>
        <v>100</v>
      </c>
    </row>
    <row r="46" spans="1:10" ht="15.75" x14ac:dyDescent="0.2">
      <c r="A46" s="4">
        <v>40</v>
      </c>
      <c r="B46" s="2" t="s">
        <v>51</v>
      </c>
      <c r="C46" s="69">
        <f>'[1]18'!E46</f>
        <v>10</v>
      </c>
      <c r="D46" s="53">
        <f>'[1]18'!F46</f>
        <v>0</v>
      </c>
      <c r="E46" s="56">
        <f>'[1]18'!G46</f>
        <v>0</v>
      </c>
      <c r="F46" s="18">
        <f t="shared" si="3"/>
        <v>10</v>
      </c>
      <c r="G46" s="59">
        <f t="shared" si="0"/>
        <v>100</v>
      </c>
      <c r="H46" s="58">
        <f t="shared" si="1"/>
        <v>0</v>
      </c>
      <c r="I46" s="58">
        <f t="shared" si="2"/>
        <v>0</v>
      </c>
      <c r="J46" s="48">
        <f t="shared" si="4"/>
        <v>100</v>
      </c>
    </row>
    <row r="47" spans="1:10" ht="15.75" x14ac:dyDescent="0.2">
      <c r="A47" s="4">
        <v>41</v>
      </c>
      <c r="B47" s="2" t="s">
        <v>71</v>
      </c>
      <c r="C47" s="69">
        <f>'[1]18'!E47</f>
        <v>5</v>
      </c>
      <c r="D47" s="53">
        <f>'[1]18'!F47</f>
        <v>0</v>
      </c>
      <c r="E47" s="56">
        <f>'[1]18'!G47</f>
        <v>0</v>
      </c>
      <c r="F47" s="18">
        <f t="shared" si="3"/>
        <v>5</v>
      </c>
      <c r="G47" s="59">
        <f t="shared" si="0"/>
        <v>100</v>
      </c>
      <c r="H47" s="58">
        <f t="shared" si="1"/>
        <v>0</v>
      </c>
      <c r="I47" s="58">
        <f t="shared" si="2"/>
        <v>0</v>
      </c>
      <c r="J47" s="48">
        <f t="shared" si="4"/>
        <v>100</v>
      </c>
    </row>
    <row r="48" spans="1:10" ht="15.75" x14ac:dyDescent="0.2">
      <c r="A48" s="4">
        <v>42</v>
      </c>
      <c r="B48" s="2" t="s">
        <v>34</v>
      </c>
      <c r="C48" s="69">
        <f>'[1]18'!E48</f>
        <v>3</v>
      </c>
      <c r="D48" s="53">
        <f>'[1]18'!F48</f>
        <v>0</v>
      </c>
      <c r="E48" s="56">
        <f>'[1]18'!G48</f>
        <v>0</v>
      </c>
      <c r="F48" s="18">
        <f t="shared" si="3"/>
        <v>3</v>
      </c>
      <c r="G48" s="59">
        <f t="shared" si="0"/>
        <v>100</v>
      </c>
      <c r="H48" s="58">
        <f t="shared" si="1"/>
        <v>0</v>
      </c>
      <c r="I48" s="58">
        <f t="shared" si="2"/>
        <v>0</v>
      </c>
      <c r="J48" s="48">
        <f t="shared" si="4"/>
        <v>100</v>
      </c>
    </row>
    <row r="49" spans="1:10" ht="15.75" x14ac:dyDescent="0.2">
      <c r="A49" s="4">
        <v>43</v>
      </c>
      <c r="B49" s="2" t="s">
        <v>52</v>
      </c>
      <c r="C49" s="69">
        <f>'[1]18'!E49</f>
        <v>10</v>
      </c>
      <c r="D49" s="53">
        <f>'[1]18'!F49</f>
        <v>2</v>
      </c>
      <c r="E49" s="56">
        <f>'[1]18'!G49</f>
        <v>0</v>
      </c>
      <c r="F49" s="18">
        <f t="shared" si="3"/>
        <v>12</v>
      </c>
      <c r="G49" s="59">
        <f t="shared" si="0"/>
        <v>83.333333333333343</v>
      </c>
      <c r="H49" s="58">
        <f t="shared" si="1"/>
        <v>16.666666666666664</v>
      </c>
      <c r="I49" s="58">
        <f t="shared" si="2"/>
        <v>0</v>
      </c>
      <c r="J49" s="48">
        <f t="shared" si="4"/>
        <v>100</v>
      </c>
    </row>
    <row r="50" spans="1:10" ht="15.75" x14ac:dyDescent="0.2">
      <c r="A50" s="4">
        <v>44</v>
      </c>
      <c r="B50" s="2" t="s">
        <v>9</v>
      </c>
      <c r="C50" s="69">
        <f>'[1]18'!E50</f>
        <v>4</v>
      </c>
      <c r="D50" s="53">
        <f>'[1]18'!F50</f>
        <v>0</v>
      </c>
      <c r="E50" s="56">
        <f>'[1]18'!G50</f>
        <v>0</v>
      </c>
      <c r="F50" s="18">
        <f t="shared" si="3"/>
        <v>4</v>
      </c>
      <c r="G50" s="59">
        <f t="shared" si="0"/>
        <v>100</v>
      </c>
      <c r="H50" s="58">
        <f t="shared" si="1"/>
        <v>0</v>
      </c>
      <c r="I50" s="58">
        <f t="shared" si="2"/>
        <v>0</v>
      </c>
      <c r="J50" s="48">
        <f t="shared" si="4"/>
        <v>100</v>
      </c>
    </row>
    <row r="51" spans="1:10" ht="15.75" x14ac:dyDescent="0.2">
      <c r="A51" s="4">
        <v>45</v>
      </c>
      <c r="B51" s="2" t="s">
        <v>53</v>
      </c>
      <c r="C51" s="69">
        <f>'[1]18'!E51</f>
        <v>5</v>
      </c>
      <c r="D51" s="53">
        <f>'[1]18'!F51</f>
        <v>0</v>
      </c>
      <c r="E51" s="56">
        <f>'[1]18'!G51</f>
        <v>0</v>
      </c>
      <c r="F51" s="18">
        <f t="shared" si="3"/>
        <v>5</v>
      </c>
      <c r="G51" s="59">
        <f t="shared" si="0"/>
        <v>100</v>
      </c>
      <c r="H51" s="58">
        <f t="shared" si="1"/>
        <v>0</v>
      </c>
      <c r="I51" s="58">
        <f t="shared" si="2"/>
        <v>0</v>
      </c>
      <c r="J51" s="48">
        <f t="shared" si="4"/>
        <v>100</v>
      </c>
    </row>
    <row r="52" spans="1:10" ht="15.75" x14ac:dyDescent="0.2">
      <c r="A52" s="4">
        <v>46</v>
      </c>
      <c r="B52" s="2" t="s">
        <v>27</v>
      </c>
      <c r="C52" s="69">
        <f>'[1]18'!E52</f>
        <v>6</v>
      </c>
      <c r="D52" s="53">
        <f>'[1]18'!F52</f>
        <v>0</v>
      </c>
      <c r="E52" s="56">
        <f>'[1]18'!G52</f>
        <v>0</v>
      </c>
      <c r="F52" s="18">
        <f t="shared" si="3"/>
        <v>6</v>
      </c>
      <c r="G52" s="59">
        <f t="shared" si="0"/>
        <v>100</v>
      </c>
      <c r="H52" s="58">
        <f t="shared" si="1"/>
        <v>0</v>
      </c>
      <c r="I52" s="58">
        <f t="shared" si="2"/>
        <v>0</v>
      </c>
      <c r="J52" s="48">
        <f t="shared" si="4"/>
        <v>100</v>
      </c>
    </row>
    <row r="53" spans="1:10" ht="15.75" x14ac:dyDescent="0.2">
      <c r="A53" s="4">
        <v>47</v>
      </c>
      <c r="B53" s="2" t="s">
        <v>54</v>
      </c>
      <c r="C53" s="69">
        <f>'[1]18'!E53</f>
        <v>8</v>
      </c>
      <c r="D53" s="53">
        <f>'[1]18'!F53</f>
        <v>0</v>
      </c>
      <c r="E53" s="56">
        <f>'[1]18'!G53</f>
        <v>0</v>
      </c>
      <c r="F53" s="18">
        <f t="shared" si="3"/>
        <v>8</v>
      </c>
      <c r="G53" s="59">
        <f t="shared" si="0"/>
        <v>100</v>
      </c>
      <c r="H53" s="58">
        <f t="shared" si="1"/>
        <v>0</v>
      </c>
      <c r="I53" s="58">
        <f t="shared" si="2"/>
        <v>0</v>
      </c>
      <c r="J53" s="48">
        <f t="shared" si="4"/>
        <v>100</v>
      </c>
    </row>
    <row r="54" spans="1:10" ht="15.75" x14ac:dyDescent="0.2">
      <c r="A54" s="4">
        <v>48</v>
      </c>
      <c r="B54" s="3" t="s">
        <v>4</v>
      </c>
      <c r="C54" s="69">
        <f>'[1]18'!E54</f>
        <v>8</v>
      </c>
      <c r="D54" s="53">
        <f>'[1]18'!F54</f>
        <v>0</v>
      </c>
      <c r="E54" s="56">
        <f>'[1]18'!G54</f>
        <v>0</v>
      </c>
      <c r="F54" s="18">
        <f t="shared" si="3"/>
        <v>8</v>
      </c>
      <c r="G54" s="59">
        <f t="shared" si="0"/>
        <v>100</v>
      </c>
      <c r="H54" s="58">
        <f t="shared" si="1"/>
        <v>0</v>
      </c>
      <c r="I54" s="58">
        <f t="shared" si="2"/>
        <v>0</v>
      </c>
      <c r="J54" s="48">
        <f t="shared" si="4"/>
        <v>100</v>
      </c>
    </row>
    <row r="55" spans="1:10" ht="15.75" x14ac:dyDescent="0.2">
      <c r="A55" s="4">
        <v>49</v>
      </c>
      <c r="B55" s="3" t="s">
        <v>55</v>
      </c>
      <c r="C55" s="69">
        <f>'[1]18'!E55</f>
        <v>2</v>
      </c>
      <c r="D55" s="53">
        <f>'[1]18'!F55</f>
        <v>0</v>
      </c>
      <c r="E55" s="56">
        <f>'[1]18'!G55</f>
        <v>0</v>
      </c>
      <c r="F55" s="18">
        <f t="shared" si="3"/>
        <v>2</v>
      </c>
      <c r="G55" s="59">
        <f t="shared" si="0"/>
        <v>100</v>
      </c>
      <c r="H55" s="58">
        <f t="shared" si="1"/>
        <v>0</v>
      </c>
      <c r="I55" s="58">
        <f t="shared" si="2"/>
        <v>0</v>
      </c>
      <c r="J55" s="48">
        <f t="shared" si="4"/>
        <v>100</v>
      </c>
    </row>
    <row r="56" spans="1:10" ht="15.75" x14ac:dyDescent="0.2">
      <c r="A56" s="4">
        <v>50</v>
      </c>
      <c r="B56" s="3" t="s">
        <v>63</v>
      </c>
      <c r="C56" s="69">
        <f>'[1]18'!E56</f>
        <v>4</v>
      </c>
      <c r="D56" s="53">
        <f>'[1]18'!F56</f>
        <v>0</v>
      </c>
      <c r="E56" s="56">
        <f>'[1]18'!G56</f>
        <v>0</v>
      </c>
      <c r="F56" s="18">
        <f t="shared" si="3"/>
        <v>4</v>
      </c>
      <c r="G56" s="59">
        <f t="shared" si="0"/>
        <v>100</v>
      </c>
      <c r="H56" s="58">
        <f t="shared" si="1"/>
        <v>0</v>
      </c>
      <c r="I56" s="58">
        <f t="shared" si="2"/>
        <v>0</v>
      </c>
      <c r="J56" s="48">
        <f t="shared" si="4"/>
        <v>100</v>
      </c>
    </row>
    <row r="57" spans="1:10" ht="15.75" x14ac:dyDescent="0.2">
      <c r="A57" s="4">
        <v>51</v>
      </c>
      <c r="B57" s="3" t="s">
        <v>56</v>
      </c>
      <c r="C57" s="69">
        <f>'[1]18'!E57</f>
        <v>6</v>
      </c>
      <c r="D57" s="53">
        <f>'[1]18'!F57</f>
        <v>0</v>
      </c>
      <c r="E57" s="56">
        <f>'[1]18'!G57</f>
        <v>0</v>
      </c>
      <c r="F57" s="18">
        <f t="shared" si="3"/>
        <v>6</v>
      </c>
      <c r="G57" s="59">
        <f t="shared" si="0"/>
        <v>100</v>
      </c>
      <c r="H57" s="58">
        <f t="shared" si="1"/>
        <v>0</v>
      </c>
      <c r="I57" s="58">
        <f t="shared" si="2"/>
        <v>0</v>
      </c>
      <c r="J57" s="48">
        <f t="shared" si="4"/>
        <v>100</v>
      </c>
    </row>
    <row r="58" spans="1:10" ht="15.75" x14ac:dyDescent="0.2">
      <c r="A58" s="4">
        <v>52</v>
      </c>
      <c r="B58" s="3" t="s">
        <v>11</v>
      </c>
      <c r="C58" s="69">
        <f>'[1]18'!E58</f>
        <v>5</v>
      </c>
      <c r="D58" s="53">
        <f>'[1]18'!F58</f>
        <v>0</v>
      </c>
      <c r="E58" s="56">
        <f>'[1]18'!G58</f>
        <v>0</v>
      </c>
      <c r="F58" s="18">
        <f t="shared" si="3"/>
        <v>5</v>
      </c>
      <c r="G58" s="59">
        <f t="shared" si="0"/>
        <v>100</v>
      </c>
      <c r="H58" s="58">
        <f t="shared" si="1"/>
        <v>0</v>
      </c>
      <c r="I58" s="58">
        <f t="shared" si="2"/>
        <v>0</v>
      </c>
      <c r="J58" s="48">
        <f t="shared" si="4"/>
        <v>100</v>
      </c>
    </row>
    <row r="59" spans="1:10" ht="15.75" x14ac:dyDescent="0.2">
      <c r="A59" s="4">
        <v>53</v>
      </c>
      <c r="B59" s="3" t="s">
        <v>57</v>
      </c>
      <c r="C59" s="69">
        <f>'[1]18'!E59</f>
        <v>8</v>
      </c>
      <c r="D59" s="53">
        <f>'[1]18'!F59</f>
        <v>0</v>
      </c>
      <c r="E59" s="56">
        <f>'[1]18'!G59</f>
        <v>0</v>
      </c>
      <c r="F59" s="18">
        <f t="shared" si="3"/>
        <v>8</v>
      </c>
      <c r="G59" s="59">
        <f t="shared" si="0"/>
        <v>100</v>
      </c>
      <c r="H59" s="58">
        <f t="shared" si="1"/>
        <v>0</v>
      </c>
      <c r="I59" s="58">
        <f t="shared" si="2"/>
        <v>0</v>
      </c>
      <c r="J59" s="48">
        <f t="shared" si="4"/>
        <v>100</v>
      </c>
    </row>
    <row r="60" spans="1:10" ht="15.75" x14ac:dyDescent="0.2">
      <c r="A60" s="4">
        <v>54</v>
      </c>
      <c r="B60" s="3" t="s">
        <v>257</v>
      </c>
      <c r="C60" s="69">
        <f>'[1]18'!E60</f>
        <v>8</v>
      </c>
      <c r="D60" s="53">
        <f>'[1]18'!F60</f>
        <v>0</v>
      </c>
      <c r="E60" s="56">
        <f>'[1]18'!G60</f>
        <v>0</v>
      </c>
      <c r="F60" s="18">
        <f t="shared" si="3"/>
        <v>8</v>
      </c>
      <c r="G60" s="59">
        <f t="shared" si="0"/>
        <v>100</v>
      </c>
      <c r="H60" s="58">
        <f t="shared" si="1"/>
        <v>0</v>
      </c>
      <c r="I60" s="58">
        <f t="shared" si="2"/>
        <v>0</v>
      </c>
      <c r="J60" s="48">
        <f t="shared" si="4"/>
        <v>100</v>
      </c>
    </row>
    <row r="61" spans="1:10" ht="15.75" x14ac:dyDescent="0.2">
      <c r="A61" s="4" t="s">
        <v>23</v>
      </c>
      <c r="B61" s="3" t="s">
        <v>20</v>
      </c>
      <c r="C61" s="69">
        <f>'[1]18'!E61</f>
        <v>4</v>
      </c>
      <c r="D61" s="53">
        <f>'[1]18'!F61</f>
        <v>0</v>
      </c>
      <c r="E61" s="56">
        <f>'[1]18'!G61</f>
        <v>0</v>
      </c>
      <c r="F61" s="18">
        <f t="shared" si="3"/>
        <v>4</v>
      </c>
      <c r="G61" s="59">
        <f t="shared" si="0"/>
        <v>100</v>
      </c>
      <c r="H61" s="58">
        <f t="shared" si="1"/>
        <v>0</v>
      </c>
      <c r="I61" s="58">
        <f t="shared" si="2"/>
        <v>0</v>
      </c>
      <c r="J61" s="48">
        <f t="shared" si="4"/>
        <v>100</v>
      </c>
    </row>
    <row r="62" spans="1:10" ht="15.75" x14ac:dyDescent="0.2">
      <c r="A62" s="4" t="s">
        <v>24</v>
      </c>
      <c r="B62" s="3" t="s">
        <v>21</v>
      </c>
      <c r="C62" s="69">
        <f>'[1]18'!E62</f>
        <v>4</v>
      </c>
      <c r="D62" s="53">
        <f>'[1]18'!F62</f>
        <v>0</v>
      </c>
      <c r="E62" s="56">
        <f>'[1]18'!G62</f>
        <v>0</v>
      </c>
      <c r="F62" s="18">
        <f t="shared" si="3"/>
        <v>4</v>
      </c>
      <c r="G62" s="59">
        <f t="shared" si="0"/>
        <v>100</v>
      </c>
      <c r="H62" s="58">
        <f t="shared" si="1"/>
        <v>0</v>
      </c>
      <c r="I62" s="58">
        <f t="shared" si="2"/>
        <v>0</v>
      </c>
      <c r="J62" s="48">
        <f t="shared" si="4"/>
        <v>100</v>
      </c>
    </row>
    <row r="63" spans="1:10" ht="15.75" x14ac:dyDescent="0.2">
      <c r="A63" s="4" t="s">
        <v>25</v>
      </c>
      <c r="B63" s="3" t="s">
        <v>22</v>
      </c>
      <c r="C63" s="69">
        <f>'[1]18'!E63</f>
        <v>5</v>
      </c>
      <c r="D63" s="53">
        <f>'[1]18'!F63</f>
        <v>0</v>
      </c>
      <c r="E63" s="56">
        <f>'[1]18'!G63</f>
        <v>0</v>
      </c>
      <c r="F63" s="18">
        <f t="shared" si="3"/>
        <v>5</v>
      </c>
      <c r="G63" s="59">
        <f t="shared" si="0"/>
        <v>100</v>
      </c>
      <c r="H63" s="58">
        <f t="shared" si="1"/>
        <v>0</v>
      </c>
      <c r="I63" s="58">
        <f t="shared" si="2"/>
        <v>0</v>
      </c>
      <c r="J63" s="48">
        <f t="shared" si="4"/>
        <v>100</v>
      </c>
    </row>
    <row r="64" spans="1:10" ht="15.75" x14ac:dyDescent="0.2">
      <c r="A64" s="4" t="s">
        <v>58</v>
      </c>
      <c r="B64" s="3" t="s">
        <v>60</v>
      </c>
      <c r="C64" s="69">
        <f>'[1]18'!E64</f>
        <v>4</v>
      </c>
      <c r="D64" s="53">
        <f>'[1]18'!F64</f>
        <v>0</v>
      </c>
      <c r="E64" s="56">
        <f>'[1]18'!G64</f>
        <v>0</v>
      </c>
      <c r="F64" s="18">
        <f t="shared" si="3"/>
        <v>4</v>
      </c>
      <c r="G64" s="59">
        <f t="shared" si="0"/>
        <v>100</v>
      </c>
      <c r="H64" s="58">
        <f t="shared" si="1"/>
        <v>0</v>
      </c>
      <c r="I64" s="58">
        <f t="shared" si="2"/>
        <v>0</v>
      </c>
      <c r="J64" s="48">
        <f t="shared" si="4"/>
        <v>100</v>
      </c>
    </row>
    <row r="65" spans="1:10" ht="15.75" x14ac:dyDescent="0.2">
      <c r="A65" s="4" t="s">
        <v>59</v>
      </c>
      <c r="B65" s="3" t="s">
        <v>62</v>
      </c>
      <c r="C65" s="69">
        <f>'[1]18'!E65</f>
        <v>4</v>
      </c>
      <c r="D65" s="53">
        <f>'[1]18'!F65</f>
        <v>3</v>
      </c>
      <c r="E65" s="56">
        <f>'[1]18'!G65</f>
        <v>0</v>
      </c>
      <c r="F65" s="18">
        <f t="shared" si="3"/>
        <v>7</v>
      </c>
      <c r="G65" s="59">
        <f t="shared" si="0"/>
        <v>57.142857142857139</v>
      </c>
      <c r="H65" s="58">
        <f t="shared" si="1"/>
        <v>42.857142857142854</v>
      </c>
      <c r="I65" s="58">
        <f t="shared" si="2"/>
        <v>0</v>
      </c>
      <c r="J65" s="48">
        <f t="shared" si="4"/>
        <v>100</v>
      </c>
    </row>
    <row r="66" spans="1:10" ht="15.75" x14ac:dyDescent="0.2">
      <c r="A66" s="4">
        <v>60</v>
      </c>
      <c r="B66" s="3" t="s">
        <v>61</v>
      </c>
      <c r="C66" s="69">
        <f>'[1]18'!E66</f>
        <v>2</v>
      </c>
      <c r="D66" s="53">
        <f>'[1]18'!F66</f>
        <v>0</v>
      </c>
      <c r="E66" s="56">
        <f>'[1]18'!G66</f>
        <v>0</v>
      </c>
      <c r="F66" s="18">
        <f t="shared" si="3"/>
        <v>2</v>
      </c>
      <c r="G66" s="59">
        <f t="shared" si="0"/>
        <v>100</v>
      </c>
      <c r="H66" s="58">
        <f t="shared" si="1"/>
        <v>0</v>
      </c>
      <c r="I66" s="58">
        <f t="shared" si="2"/>
        <v>0</v>
      </c>
      <c r="J66" s="48">
        <f t="shared" si="4"/>
        <v>100</v>
      </c>
    </row>
    <row r="67" spans="1:10" ht="15.75" x14ac:dyDescent="0.2">
      <c r="A67" s="4">
        <v>61</v>
      </c>
      <c r="B67" s="3" t="s">
        <v>258</v>
      </c>
      <c r="C67" s="69">
        <f>'[1]18'!E67</f>
        <v>0</v>
      </c>
      <c r="D67" s="53">
        <f>'[1]18'!F67</f>
        <v>2</v>
      </c>
      <c r="E67" s="56">
        <f>'[1]18'!G67</f>
        <v>0</v>
      </c>
      <c r="F67" s="18">
        <f t="shared" si="3"/>
        <v>2</v>
      </c>
      <c r="G67" s="59">
        <f t="shared" si="0"/>
        <v>0</v>
      </c>
      <c r="H67" s="58">
        <f t="shared" si="1"/>
        <v>100</v>
      </c>
      <c r="I67" s="58">
        <f t="shared" si="2"/>
        <v>0</v>
      </c>
      <c r="J67" s="48">
        <f t="shared" si="4"/>
        <v>100</v>
      </c>
    </row>
    <row r="68" spans="1:10" ht="15.75" x14ac:dyDescent="0.2">
      <c r="A68" s="4">
        <v>62</v>
      </c>
      <c r="B68" s="3" t="s">
        <v>86</v>
      </c>
      <c r="C68" s="69">
        <f>'[1]18'!E68</f>
        <v>0</v>
      </c>
      <c r="D68" s="53">
        <f>'[1]18'!F68</f>
        <v>0</v>
      </c>
      <c r="E68" s="56">
        <f>'[1]18'!G68</f>
        <v>0</v>
      </c>
      <c r="F68" s="18">
        <f t="shared" si="3"/>
        <v>0</v>
      </c>
      <c r="G68" s="59">
        <f t="shared" si="0"/>
        <v>0</v>
      </c>
      <c r="H68" s="58">
        <f t="shared" si="1"/>
        <v>0</v>
      </c>
      <c r="I68" s="58">
        <f t="shared" si="2"/>
        <v>0</v>
      </c>
      <c r="J68" s="48">
        <f t="shared" si="4"/>
        <v>0</v>
      </c>
    </row>
    <row r="69" spans="1:10" ht="15.75" x14ac:dyDescent="0.2">
      <c r="A69" s="4">
        <v>63</v>
      </c>
      <c r="B69" s="3" t="s">
        <v>154</v>
      </c>
      <c r="C69" s="69">
        <f>'[1]18'!E69</f>
        <v>0</v>
      </c>
      <c r="D69" s="53">
        <f>'[1]18'!F69</f>
        <v>0</v>
      </c>
      <c r="E69" s="56">
        <f>'[1]18'!G69</f>
        <v>0</v>
      </c>
      <c r="F69" s="18">
        <f t="shared" si="3"/>
        <v>0</v>
      </c>
      <c r="G69" s="59">
        <f t="shared" si="0"/>
        <v>0</v>
      </c>
      <c r="H69" s="58">
        <f t="shared" si="1"/>
        <v>0</v>
      </c>
      <c r="I69" s="58">
        <f t="shared" si="2"/>
        <v>0</v>
      </c>
      <c r="J69" s="48">
        <f t="shared" si="4"/>
        <v>0</v>
      </c>
    </row>
    <row r="70" spans="1:10" ht="15.75" x14ac:dyDescent="0.2">
      <c r="A70" s="4">
        <v>64</v>
      </c>
      <c r="B70" s="3" t="s">
        <v>155</v>
      </c>
      <c r="C70" s="69">
        <f>'[1]18'!E70</f>
        <v>0</v>
      </c>
      <c r="D70" s="53">
        <f>'[1]18'!F70</f>
        <v>0</v>
      </c>
      <c r="E70" s="56">
        <f>'[1]18'!G70</f>
        <v>0</v>
      </c>
      <c r="F70" s="18">
        <f t="shared" si="3"/>
        <v>0</v>
      </c>
      <c r="G70" s="59">
        <f t="shared" si="0"/>
        <v>0</v>
      </c>
      <c r="H70" s="58">
        <f t="shared" si="1"/>
        <v>0</v>
      </c>
      <c r="I70" s="58">
        <f t="shared" si="2"/>
        <v>0</v>
      </c>
      <c r="J70" s="48">
        <f t="shared" si="4"/>
        <v>0</v>
      </c>
    </row>
    <row r="71" spans="1:10" ht="16.5" thickBot="1" x14ac:dyDescent="0.25">
      <c r="A71" s="4">
        <v>65</v>
      </c>
      <c r="B71" s="3" t="s">
        <v>156</v>
      </c>
      <c r="C71" s="69">
        <f>'[1]18'!E71</f>
        <v>0</v>
      </c>
      <c r="D71" s="53">
        <f>'[1]18'!F71</f>
        <v>0</v>
      </c>
      <c r="E71" s="56">
        <f>'[1]18'!G71</f>
        <v>0</v>
      </c>
      <c r="F71" s="18">
        <f t="shared" si="3"/>
        <v>0</v>
      </c>
      <c r="G71" s="59">
        <f t="shared" si="0"/>
        <v>0</v>
      </c>
      <c r="H71" s="58">
        <f t="shared" si="1"/>
        <v>0</v>
      </c>
      <c r="I71" s="58">
        <f t="shared" si="2"/>
        <v>0</v>
      </c>
      <c r="J71" s="48">
        <f t="shared" si="4"/>
        <v>0</v>
      </c>
    </row>
    <row r="72" spans="1:10" ht="17.25" thickTop="1" thickBot="1" x14ac:dyDescent="0.25">
      <c r="A72" s="442" t="s">
        <v>10</v>
      </c>
      <c r="B72" s="443"/>
      <c r="C72" s="70">
        <f>SUM(C7:C71)</f>
        <v>452</v>
      </c>
      <c r="D72" s="71">
        <f>SUM(D7:D71)</f>
        <v>20</v>
      </c>
      <c r="E72" s="71">
        <f>SUM(E7:E71)</f>
        <v>0</v>
      </c>
      <c r="F72" s="79">
        <f>SUM(C72:E72)</f>
        <v>472</v>
      </c>
      <c r="G72" s="80">
        <f>+C72/F72*100</f>
        <v>95.762711864406782</v>
      </c>
      <c r="H72" s="81">
        <f>+D72/F72*100</f>
        <v>4.2372881355932197</v>
      </c>
      <c r="I72" s="81">
        <f>+E72/F72*100</f>
        <v>0</v>
      </c>
      <c r="J72" s="82">
        <f>SUM(G72:I72)</f>
        <v>100</v>
      </c>
    </row>
    <row r="73" spans="1:10" ht="16.5" thickTop="1" x14ac:dyDescent="0.2">
      <c r="A73" s="9" t="s">
        <v>269</v>
      </c>
      <c r="B73" s="13"/>
      <c r="C73" s="14"/>
      <c r="D73" s="14"/>
      <c r="E73" s="14"/>
      <c r="F73" s="14"/>
      <c r="G73" s="14"/>
      <c r="H73" s="14"/>
      <c r="I73" s="14"/>
      <c r="J73" s="14"/>
    </row>
  </sheetData>
  <mergeCells count="9">
    <mergeCell ref="A1:J1"/>
    <mergeCell ref="A72:B72"/>
    <mergeCell ref="B4:B6"/>
    <mergeCell ref="A4:A6"/>
    <mergeCell ref="C4:J4"/>
    <mergeCell ref="C5:E5"/>
    <mergeCell ref="F5:F6"/>
    <mergeCell ref="G5:I5"/>
    <mergeCell ref="J5:J6"/>
  </mergeCells>
  <phoneticPr fontId="5" type="noConversion"/>
  <printOptions horizontalCentered="1"/>
  <pageMargins left="0.39370078740157483" right="0.39370078740157483" top="0.59055118110236227" bottom="0.78740157480314965" header="0" footer="0"/>
  <pageSetup paperSize="256" scale="5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3"/>
  <sheetViews>
    <sheetView showGridLines="0" zoomScale="90" zoomScaleNormal="90" zoomScaleSheetLayoutView="80" workbookViewId="0">
      <selection activeCell="F57" sqref="F57"/>
    </sheetView>
  </sheetViews>
  <sheetFormatPr baseColWidth="10" defaultRowHeight="12.75" x14ac:dyDescent="0.2"/>
  <cols>
    <col min="1" max="1" width="6.5703125" customWidth="1"/>
    <col min="2" max="2" width="58.28515625" customWidth="1"/>
    <col min="3" max="3" width="15.42578125" customWidth="1"/>
    <col min="4" max="4" width="15.7109375" customWidth="1"/>
    <col min="5" max="5" width="14.5703125" customWidth="1"/>
    <col min="6" max="6" width="15.42578125" customWidth="1"/>
    <col min="7" max="7" width="15" customWidth="1"/>
    <col min="8" max="8" width="13.140625" customWidth="1"/>
    <col min="9" max="9" width="14.7109375" customWidth="1"/>
    <col min="10" max="10" width="15" customWidth="1"/>
    <col min="11" max="11" width="16" customWidth="1"/>
  </cols>
  <sheetData>
    <row r="1" spans="1:10" ht="18" customHeight="1" x14ac:dyDescent="0.2">
      <c r="A1" s="439" t="s">
        <v>270</v>
      </c>
      <c r="B1" s="439"/>
      <c r="C1" s="439"/>
      <c r="D1" s="439"/>
      <c r="E1" s="439"/>
      <c r="F1" s="439"/>
      <c r="G1" s="439"/>
      <c r="H1" s="439"/>
      <c r="I1" s="439"/>
      <c r="J1" s="439"/>
    </row>
    <row r="3" spans="1:10" ht="16.5" thickBot="1" x14ac:dyDescent="0.25">
      <c r="J3" s="45" t="s">
        <v>301</v>
      </c>
    </row>
    <row r="4" spans="1:10" ht="25.5" customHeight="1" thickTop="1" thickBot="1" x14ac:dyDescent="0.25">
      <c r="A4" s="444" t="s">
        <v>12</v>
      </c>
      <c r="B4" s="441" t="s">
        <v>70</v>
      </c>
      <c r="C4" s="449">
        <v>2011</v>
      </c>
      <c r="D4" s="450"/>
      <c r="E4" s="450"/>
      <c r="F4" s="450"/>
      <c r="G4" s="450"/>
      <c r="H4" s="450"/>
      <c r="I4" s="450"/>
      <c r="J4" s="451"/>
    </row>
    <row r="5" spans="1:10" ht="21" customHeight="1" thickTop="1" thickBot="1" x14ac:dyDescent="0.25">
      <c r="A5" s="444"/>
      <c r="B5" s="441"/>
      <c r="C5" s="448" t="s">
        <v>73</v>
      </c>
      <c r="D5" s="448"/>
      <c r="E5" s="448"/>
      <c r="F5" s="448" t="s">
        <v>10</v>
      </c>
      <c r="G5" s="448" t="s">
        <v>3</v>
      </c>
      <c r="H5" s="448"/>
      <c r="I5" s="448"/>
      <c r="J5" s="448" t="s">
        <v>10</v>
      </c>
    </row>
    <row r="6" spans="1:10" ht="20.25" customHeight="1" thickTop="1" thickBot="1" x14ac:dyDescent="0.25">
      <c r="A6" s="444"/>
      <c r="B6" s="441"/>
      <c r="C6" s="64">
        <v>1</v>
      </c>
      <c r="D6" s="64">
        <v>2</v>
      </c>
      <c r="E6" s="64">
        <v>3</v>
      </c>
      <c r="F6" s="448"/>
      <c r="G6" s="64">
        <v>1</v>
      </c>
      <c r="H6" s="64">
        <v>2</v>
      </c>
      <c r="I6" s="64">
        <v>3</v>
      </c>
      <c r="J6" s="448"/>
    </row>
    <row r="7" spans="1:10" ht="16.5" thickTop="1" x14ac:dyDescent="0.2">
      <c r="A7" s="10">
        <v>1</v>
      </c>
      <c r="B7" s="1" t="s">
        <v>15</v>
      </c>
      <c r="C7" s="17">
        <f>'[1]18'!I7</f>
        <v>2073</v>
      </c>
      <c r="D7" s="17">
        <f>'[1]18'!J7</f>
        <v>0</v>
      </c>
      <c r="E7" s="68">
        <f>'[1]18'!K7</f>
        <v>0</v>
      </c>
      <c r="F7" s="57">
        <f>SUM(C7:E7)</f>
        <v>2073</v>
      </c>
      <c r="G7" s="60">
        <f t="shared" ref="G7:G71" si="0">IFERROR(C7/F7*100,0)</f>
        <v>100</v>
      </c>
      <c r="H7" s="61">
        <f t="shared" ref="H7:H71" si="1">IFERROR(D7/F7*100,0)</f>
        <v>0</v>
      </c>
      <c r="I7" s="61">
        <f t="shared" ref="I7:I71" si="2">IFERROR(E7/F7*100,0)</f>
        <v>0</v>
      </c>
      <c r="J7" s="47">
        <f>SUM(G7:I7)</f>
        <v>100</v>
      </c>
    </row>
    <row r="8" spans="1:10" ht="15.75" x14ac:dyDescent="0.2">
      <c r="A8" s="4">
        <v>2</v>
      </c>
      <c r="B8" s="2" t="s">
        <v>67</v>
      </c>
      <c r="C8" s="7">
        <f>'[1]18'!I8</f>
        <v>2594</v>
      </c>
      <c r="D8" s="7">
        <f>'[1]18'!J8</f>
        <v>0</v>
      </c>
      <c r="E8" s="69">
        <f>'[1]18'!K8</f>
        <v>0</v>
      </c>
      <c r="F8" s="56">
        <f>SUM(C8:E8)</f>
        <v>2594</v>
      </c>
      <c r="G8" s="60">
        <f t="shared" si="0"/>
        <v>100</v>
      </c>
      <c r="H8" s="61">
        <f t="shared" si="1"/>
        <v>0</v>
      </c>
      <c r="I8" s="61">
        <f t="shared" si="2"/>
        <v>0</v>
      </c>
      <c r="J8" s="48">
        <f>SUM(G8:I8)</f>
        <v>100</v>
      </c>
    </row>
    <row r="9" spans="1:10" ht="15.75" x14ac:dyDescent="0.2">
      <c r="A9" s="4">
        <v>3</v>
      </c>
      <c r="B9" s="2" t="s">
        <v>16</v>
      </c>
      <c r="C9" s="7">
        <f>'[1]18'!I9</f>
        <v>1789</v>
      </c>
      <c r="D9" s="7">
        <f>'[1]18'!J9</f>
        <v>0</v>
      </c>
      <c r="E9" s="69">
        <f>'[1]18'!K9</f>
        <v>0</v>
      </c>
      <c r="F9" s="56">
        <f t="shared" ref="F9:F71" si="3">SUM(C9:E9)</f>
        <v>1789</v>
      </c>
      <c r="G9" s="60">
        <f t="shared" si="0"/>
        <v>100</v>
      </c>
      <c r="H9" s="61">
        <f t="shared" si="1"/>
        <v>0</v>
      </c>
      <c r="I9" s="61">
        <f t="shared" si="2"/>
        <v>0</v>
      </c>
      <c r="J9" s="48">
        <f t="shared" ref="J9:J33" si="4">SUM(G9:I9)</f>
        <v>100</v>
      </c>
    </row>
    <row r="10" spans="1:10" ht="15.75" x14ac:dyDescent="0.2">
      <c r="A10" s="4">
        <v>4</v>
      </c>
      <c r="B10" s="2" t="s">
        <v>65</v>
      </c>
      <c r="C10" s="7">
        <f>'[1]18'!I10</f>
        <v>1598</v>
      </c>
      <c r="D10" s="7">
        <f>'[1]18'!J10</f>
        <v>0</v>
      </c>
      <c r="E10" s="69">
        <f>'[1]18'!K10</f>
        <v>0</v>
      </c>
      <c r="F10" s="56">
        <f t="shared" si="3"/>
        <v>1598</v>
      </c>
      <c r="G10" s="60">
        <f t="shared" si="0"/>
        <v>100</v>
      </c>
      <c r="H10" s="61">
        <f t="shared" si="1"/>
        <v>0</v>
      </c>
      <c r="I10" s="61">
        <f t="shared" si="2"/>
        <v>0</v>
      </c>
      <c r="J10" s="48">
        <f t="shared" si="4"/>
        <v>100</v>
      </c>
    </row>
    <row r="11" spans="1:10" ht="15.75" x14ac:dyDescent="0.2">
      <c r="A11" s="4">
        <v>5</v>
      </c>
      <c r="B11" s="2" t="s">
        <v>17</v>
      </c>
      <c r="C11" s="7">
        <f>'[1]18'!I11</f>
        <v>2797</v>
      </c>
      <c r="D11" s="7">
        <f>'[1]18'!J11</f>
        <v>0</v>
      </c>
      <c r="E11" s="69">
        <f>'[1]18'!K11</f>
        <v>0</v>
      </c>
      <c r="F11" s="56">
        <f t="shared" si="3"/>
        <v>2797</v>
      </c>
      <c r="G11" s="60">
        <f t="shared" si="0"/>
        <v>100</v>
      </c>
      <c r="H11" s="61">
        <f t="shared" si="1"/>
        <v>0</v>
      </c>
      <c r="I11" s="61">
        <f t="shared" si="2"/>
        <v>0</v>
      </c>
      <c r="J11" s="48">
        <f t="shared" si="4"/>
        <v>100</v>
      </c>
    </row>
    <row r="12" spans="1:10" ht="15.75" x14ac:dyDescent="0.2">
      <c r="A12" s="4">
        <v>6</v>
      </c>
      <c r="B12" s="2" t="s">
        <v>18</v>
      </c>
      <c r="C12" s="7">
        <f>'[1]18'!I12</f>
        <v>3169</v>
      </c>
      <c r="D12" s="7">
        <f>'[1]18'!J12</f>
        <v>0</v>
      </c>
      <c r="E12" s="69">
        <f>'[1]18'!K12</f>
        <v>0</v>
      </c>
      <c r="F12" s="56">
        <f t="shared" si="3"/>
        <v>3169</v>
      </c>
      <c r="G12" s="60">
        <f t="shared" si="0"/>
        <v>100</v>
      </c>
      <c r="H12" s="61">
        <f t="shared" si="1"/>
        <v>0</v>
      </c>
      <c r="I12" s="61">
        <f t="shared" si="2"/>
        <v>0</v>
      </c>
      <c r="J12" s="48">
        <f t="shared" si="4"/>
        <v>100</v>
      </c>
    </row>
    <row r="13" spans="1:10" ht="15.75" x14ac:dyDescent="0.2">
      <c r="A13" s="4">
        <v>7</v>
      </c>
      <c r="B13" s="2" t="s">
        <v>5</v>
      </c>
      <c r="C13" s="7">
        <f>'[1]18'!I13</f>
        <v>2463</v>
      </c>
      <c r="D13" s="7">
        <f>'[1]18'!J13</f>
        <v>0</v>
      </c>
      <c r="E13" s="69">
        <f>'[1]18'!K13</f>
        <v>0</v>
      </c>
      <c r="F13" s="56">
        <f t="shared" si="3"/>
        <v>2463</v>
      </c>
      <c r="G13" s="60">
        <f t="shared" si="0"/>
        <v>100</v>
      </c>
      <c r="H13" s="61">
        <f t="shared" si="1"/>
        <v>0</v>
      </c>
      <c r="I13" s="61">
        <f t="shared" si="2"/>
        <v>0</v>
      </c>
      <c r="J13" s="48">
        <f t="shared" si="4"/>
        <v>100</v>
      </c>
    </row>
    <row r="14" spans="1:10" ht="15.75" x14ac:dyDescent="0.2">
      <c r="A14" s="4">
        <v>8</v>
      </c>
      <c r="B14" s="2" t="s">
        <v>19</v>
      </c>
      <c r="C14" s="7">
        <f>'[1]18'!I14</f>
        <v>1536</v>
      </c>
      <c r="D14" s="7">
        <f>'[1]18'!J14</f>
        <v>0</v>
      </c>
      <c r="E14" s="69">
        <f>'[1]18'!K14</f>
        <v>0</v>
      </c>
      <c r="F14" s="56">
        <f t="shared" si="3"/>
        <v>1536</v>
      </c>
      <c r="G14" s="60">
        <f t="shared" si="0"/>
        <v>100</v>
      </c>
      <c r="H14" s="61">
        <f t="shared" si="1"/>
        <v>0</v>
      </c>
      <c r="I14" s="61">
        <f t="shared" si="2"/>
        <v>0</v>
      </c>
      <c r="J14" s="48">
        <f t="shared" si="4"/>
        <v>100</v>
      </c>
    </row>
    <row r="15" spans="1:10" ht="15.75" x14ac:dyDescent="0.2">
      <c r="A15" s="4">
        <v>9</v>
      </c>
      <c r="B15" s="2" t="s">
        <v>36</v>
      </c>
      <c r="C15" s="7">
        <f>'[1]18'!I15</f>
        <v>2823</v>
      </c>
      <c r="D15" s="7">
        <f>'[1]18'!J15</f>
        <v>0</v>
      </c>
      <c r="E15" s="69">
        <f>'[1]18'!K15</f>
        <v>0</v>
      </c>
      <c r="F15" s="56">
        <f t="shared" si="3"/>
        <v>2823</v>
      </c>
      <c r="G15" s="60">
        <f t="shared" si="0"/>
        <v>100</v>
      </c>
      <c r="H15" s="61">
        <f t="shared" si="1"/>
        <v>0</v>
      </c>
      <c r="I15" s="61">
        <f t="shared" si="2"/>
        <v>0</v>
      </c>
      <c r="J15" s="48">
        <f t="shared" si="4"/>
        <v>100</v>
      </c>
    </row>
    <row r="16" spans="1:10" ht="15.75" x14ac:dyDescent="0.2">
      <c r="A16" s="4">
        <v>10</v>
      </c>
      <c r="B16" s="2" t="s">
        <v>37</v>
      </c>
      <c r="C16" s="7">
        <f>'[1]18'!I16</f>
        <v>423</v>
      </c>
      <c r="D16" s="7">
        <f>'[1]18'!J16</f>
        <v>0</v>
      </c>
      <c r="E16" s="69">
        <f>'[1]18'!K16</f>
        <v>0</v>
      </c>
      <c r="F16" s="56">
        <f t="shared" si="3"/>
        <v>423</v>
      </c>
      <c r="G16" s="60">
        <f t="shared" si="0"/>
        <v>100</v>
      </c>
      <c r="H16" s="61">
        <f t="shared" si="1"/>
        <v>0</v>
      </c>
      <c r="I16" s="61">
        <f t="shared" si="2"/>
        <v>0</v>
      </c>
      <c r="J16" s="48">
        <f t="shared" si="4"/>
        <v>100</v>
      </c>
    </row>
    <row r="17" spans="1:10" ht="15.75" x14ac:dyDescent="0.2">
      <c r="A17" s="4">
        <v>11</v>
      </c>
      <c r="B17" s="2" t="s">
        <v>66</v>
      </c>
      <c r="C17" s="7">
        <f>'[1]18'!I17</f>
        <v>1168</v>
      </c>
      <c r="D17" s="7">
        <f>'[1]18'!J17</f>
        <v>0</v>
      </c>
      <c r="E17" s="69">
        <f>'[1]18'!K17</f>
        <v>0</v>
      </c>
      <c r="F17" s="56">
        <f t="shared" si="3"/>
        <v>1168</v>
      </c>
      <c r="G17" s="60">
        <f t="shared" si="0"/>
        <v>100</v>
      </c>
      <c r="H17" s="61">
        <f t="shared" si="1"/>
        <v>0</v>
      </c>
      <c r="I17" s="61">
        <f t="shared" si="2"/>
        <v>0</v>
      </c>
      <c r="J17" s="48">
        <f t="shared" si="4"/>
        <v>100</v>
      </c>
    </row>
    <row r="18" spans="1:10" ht="15.75" x14ac:dyDescent="0.2">
      <c r="A18" s="4">
        <v>12</v>
      </c>
      <c r="B18" s="2" t="s">
        <v>29</v>
      </c>
      <c r="C18" s="7">
        <f>'[1]18'!I18</f>
        <v>1246</v>
      </c>
      <c r="D18" s="7">
        <f>'[1]18'!J18</f>
        <v>0</v>
      </c>
      <c r="E18" s="69">
        <f>'[1]18'!K18</f>
        <v>0</v>
      </c>
      <c r="F18" s="56">
        <f t="shared" si="3"/>
        <v>1246</v>
      </c>
      <c r="G18" s="60">
        <f t="shared" si="0"/>
        <v>100</v>
      </c>
      <c r="H18" s="61">
        <f t="shared" si="1"/>
        <v>0</v>
      </c>
      <c r="I18" s="61">
        <f t="shared" si="2"/>
        <v>0</v>
      </c>
      <c r="J18" s="48">
        <f t="shared" si="4"/>
        <v>100</v>
      </c>
    </row>
    <row r="19" spans="1:10" ht="15.75" x14ac:dyDescent="0.2">
      <c r="A19" s="4">
        <v>13</v>
      </c>
      <c r="B19" s="2" t="s">
        <v>68</v>
      </c>
      <c r="C19" s="7">
        <f>'[1]18'!I19</f>
        <v>3144</v>
      </c>
      <c r="D19" s="7">
        <f>'[1]18'!J19</f>
        <v>0</v>
      </c>
      <c r="E19" s="69">
        <f>'[1]18'!K19</f>
        <v>0</v>
      </c>
      <c r="F19" s="56">
        <f t="shared" si="3"/>
        <v>3144</v>
      </c>
      <c r="G19" s="60">
        <f t="shared" si="0"/>
        <v>100</v>
      </c>
      <c r="H19" s="61">
        <f t="shared" si="1"/>
        <v>0</v>
      </c>
      <c r="I19" s="61">
        <f t="shared" si="2"/>
        <v>0</v>
      </c>
      <c r="J19" s="48">
        <f t="shared" si="4"/>
        <v>100</v>
      </c>
    </row>
    <row r="20" spans="1:10" ht="15.75" x14ac:dyDescent="0.2">
      <c r="A20" s="4">
        <v>14</v>
      </c>
      <c r="B20" s="2" t="s">
        <v>38</v>
      </c>
      <c r="C20" s="7">
        <f>'[1]18'!I20</f>
        <v>357</v>
      </c>
      <c r="D20" s="7">
        <f>'[1]18'!J20</f>
        <v>663</v>
      </c>
      <c r="E20" s="69">
        <f>'[1]18'!K20</f>
        <v>0</v>
      </c>
      <c r="F20" s="56">
        <f t="shared" si="3"/>
        <v>1020</v>
      </c>
      <c r="G20" s="60">
        <f t="shared" si="0"/>
        <v>35</v>
      </c>
      <c r="H20" s="61">
        <f t="shared" si="1"/>
        <v>65</v>
      </c>
      <c r="I20" s="61">
        <f t="shared" si="2"/>
        <v>0</v>
      </c>
      <c r="J20" s="48">
        <f t="shared" si="4"/>
        <v>100</v>
      </c>
    </row>
    <row r="21" spans="1:10" ht="15.75" x14ac:dyDescent="0.2">
      <c r="A21" s="4">
        <v>15</v>
      </c>
      <c r="B21" s="2" t="s">
        <v>30</v>
      </c>
      <c r="C21" s="7">
        <f>'[1]18'!I21</f>
        <v>628</v>
      </c>
      <c r="D21" s="7">
        <f>'[1]18'!J21</f>
        <v>0</v>
      </c>
      <c r="E21" s="69">
        <f>'[1]18'!K21</f>
        <v>0</v>
      </c>
      <c r="F21" s="56">
        <f t="shared" si="3"/>
        <v>628</v>
      </c>
      <c r="G21" s="60">
        <f t="shared" si="0"/>
        <v>100</v>
      </c>
      <c r="H21" s="61">
        <f t="shared" si="1"/>
        <v>0</v>
      </c>
      <c r="I21" s="61">
        <f t="shared" si="2"/>
        <v>0</v>
      </c>
      <c r="J21" s="48">
        <f t="shared" si="4"/>
        <v>100</v>
      </c>
    </row>
    <row r="22" spans="1:10" ht="15.75" x14ac:dyDescent="0.2">
      <c r="A22" s="4">
        <v>16</v>
      </c>
      <c r="B22" s="2" t="s">
        <v>39</v>
      </c>
      <c r="C22" s="7">
        <f>'[1]18'!I22</f>
        <v>1287</v>
      </c>
      <c r="D22" s="7">
        <f>'[1]18'!J22</f>
        <v>0</v>
      </c>
      <c r="E22" s="69">
        <f>'[1]18'!K22</f>
        <v>0</v>
      </c>
      <c r="F22" s="56">
        <f t="shared" si="3"/>
        <v>1287</v>
      </c>
      <c r="G22" s="60">
        <f t="shared" si="0"/>
        <v>100</v>
      </c>
      <c r="H22" s="61">
        <f t="shared" si="1"/>
        <v>0</v>
      </c>
      <c r="I22" s="61">
        <f t="shared" si="2"/>
        <v>0</v>
      </c>
      <c r="J22" s="48">
        <f t="shared" si="4"/>
        <v>100</v>
      </c>
    </row>
    <row r="23" spans="1:10" ht="15.75" x14ac:dyDescent="0.2">
      <c r="A23" s="4">
        <v>17</v>
      </c>
      <c r="B23" s="3" t="s">
        <v>32</v>
      </c>
      <c r="C23" s="7">
        <f>'[1]18'!I23</f>
        <v>1059</v>
      </c>
      <c r="D23" s="7">
        <f>'[1]18'!J23</f>
        <v>0</v>
      </c>
      <c r="E23" s="69">
        <f>'[1]18'!K23</f>
        <v>0</v>
      </c>
      <c r="F23" s="56">
        <f t="shared" si="3"/>
        <v>1059</v>
      </c>
      <c r="G23" s="60">
        <f t="shared" si="0"/>
        <v>100</v>
      </c>
      <c r="H23" s="61">
        <f t="shared" si="1"/>
        <v>0</v>
      </c>
      <c r="I23" s="61">
        <f t="shared" si="2"/>
        <v>0</v>
      </c>
      <c r="J23" s="48">
        <f t="shared" si="4"/>
        <v>100</v>
      </c>
    </row>
    <row r="24" spans="1:10" ht="15.75" x14ac:dyDescent="0.2">
      <c r="A24" s="4">
        <v>18</v>
      </c>
      <c r="B24" s="2" t="s">
        <v>33</v>
      </c>
      <c r="C24" s="7">
        <f>'[1]18'!I24</f>
        <v>1040</v>
      </c>
      <c r="D24" s="7">
        <f>'[1]18'!J24</f>
        <v>0</v>
      </c>
      <c r="E24" s="69">
        <f>'[1]18'!K24</f>
        <v>0</v>
      </c>
      <c r="F24" s="56">
        <f t="shared" si="3"/>
        <v>1040</v>
      </c>
      <c r="G24" s="60">
        <f t="shared" si="0"/>
        <v>100</v>
      </c>
      <c r="H24" s="61">
        <f t="shared" si="1"/>
        <v>0</v>
      </c>
      <c r="I24" s="61">
        <f t="shared" si="2"/>
        <v>0</v>
      </c>
      <c r="J24" s="48">
        <f t="shared" si="4"/>
        <v>100</v>
      </c>
    </row>
    <row r="25" spans="1:10" ht="15.75" x14ac:dyDescent="0.2">
      <c r="A25" s="4">
        <v>19</v>
      </c>
      <c r="B25" s="2" t="s">
        <v>28</v>
      </c>
      <c r="C25" s="7">
        <f>'[1]18'!I25</f>
        <v>857</v>
      </c>
      <c r="D25" s="7">
        <f>'[1]18'!J25</f>
        <v>0</v>
      </c>
      <c r="E25" s="69">
        <f>'[1]18'!K25</f>
        <v>0</v>
      </c>
      <c r="F25" s="56">
        <f t="shared" si="3"/>
        <v>857</v>
      </c>
      <c r="G25" s="60">
        <f t="shared" si="0"/>
        <v>100</v>
      </c>
      <c r="H25" s="61">
        <f t="shared" si="1"/>
        <v>0</v>
      </c>
      <c r="I25" s="61">
        <f t="shared" si="2"/>
        <v>0</v>
      </c>
      <c r="J25" s="48">
        <f t="shared" si="4"/>
        <v>100</v>
      </c>
    </row>
    <row r="26" spans="1:10" ht="15.75" x14ac:dyDescent="0.2">
      <c r="A26" s="4">
        <v>20</v>
      </c>
      <c r="B26" s="2" t="s">
        <v>69</v>
      </c>
      <c r="C26" s="7">
        <f>'[1]18'!I26</f>
        <v>322</v>
      </c>
      <c r="D26" s="7">
        <f>'[1]18'!J26</f>
        <v>199</v>
      </c>
      <c r="E26" s="69">
        <f>'[1]18'!K26</f>
        <v>0</v>
      </c>
      <c r="F26" s="56">
        <f t="shared" si="3"/>
        <v>521</v>
      </c>
      <c r="G26" s="60">
        <f t="shared" si="0"/>
        <v>61.804222648752393</v>
      </c>
      <c r="H26" s="61">
        <f t="shared" si="1"/>
        <v>38.1957773512476</v>
      </c>
      <c r="I26" s="61">
        <f t="shared" si="2"/>
        <v>0</v>
      </c>
      <c r="J26" s="48">
        <f t="shared" si="4"/>
        <v>100</v>
      </c>
    </row>
    <row r="27" spans="1:10" ht="15.75" x14ac:dyDescent="0.2">
      <c r="A27" s="4">
        <v>21</v>
      </c>
      <c r="B27" s="3" t="s">
        <v>35</v>
      </c>
      <c r="C27" s="7">
        <f>'[1]18'!I27</f>
        <v>861</v>
      </c>
      <c r="D27" s="7">
        <f>'[1]18'!J27</f>
        <v>0</v>
      </c>
      <c r="E27" s="69">
        <f>'[1]18'!K27</f>
        <v>0</v>
      </c>
      <c r="F27" s="56">
        <f t="shared" si="3"/>
        <v>861</v>
      </c>
      <c r="G27" s="60">
        <f t="shared" si="0"/>
        <v>100</v>
      </c>
      <c r="H27" s="61">
        <f t="shared" si="1"/>
        <v>0</v>
      </c>
      <c r="I27" s="61">
        <f t="shared" si="2"/>
        <v>0</v>
      </c>
      <c r="J27" s="48">
        <f t="shared" si="4"/>
        <v>100</v>
      </c>
    </row>
    <row r="28" spans="1:10" ht="15.75" x14ac:dyDescent="0.2">
      <c r="A28" s="4">
        <v>22</v>
      </c>
      <c r="B28" s="3" t="s">
        <v>13</v>
      </c>
      <c r="C28" s="7">
        <f>'[1]18'!I28</f>
        <v>830</v>
      </c>
      <c r="D28" s="7">
        <f>'[1]18'!J28</f>
        <v>0</v>
      </c>
      <c r="E28" s="69">
        <f>'[1]18'!K28</f>
        <v>0</v>
      </c>
      <c r="F28" s="56">
        <f t="shared" si="3"/>
        <v>830</v>
      </c>
      <c r="G28" s="60">
        <f t="shared" si="0"/>
        <v>100</v>
      </c>
      <c r="H28" s="61">
        <f t="shared" si="1"/>
        <v>0</v>
      </c>
      <c r="I28" s="61">
        <f t="shared" si="2"/>
        <v>0</v>
      </c>
      <c r="J28" s="48">
        <f t="shared" si="4"/>
        <v>100</v>
      </c>
    </row>
    <row r="29" spans="1:10" ht="15.75" x14ac:dyDescent="0.2">
      <c r="A29" s="4">
        <v>23</v>
      </c>
      <c r="B29" s="3" t="s">
        <v>40</v>
      </c>
      <c r="C29" s="7">
        <f>'[1]18'!I29</f>
        <v>754</v>
      </c>
      <c r="D29" s="7">
        <f>'[1]18'!J29</f>
        <v>0</v>
      </c>
      <c r="E29" s="69">
        <f>'[1]18'!K29</f>
        <v>0</v>
      </c>
      <c r="F29" s="56">
        <f t="shared" si="3"/>
        <v>754</v>
      </c>
      <c r="G29" s="60">
        <f t="shared" si="0"/>
        <v>100</v>
      </c>
      <c r="H29" s="61">
        <f t="shared" si="1"/>
        <v>0</v>
      </c>
      <c r="I29" s="61">
        <f t="shared" si="2"/>
        <v>0</v>
      </c>
      <c r="J29" s="48">
        <f t="shared" si="4"/>
        <v>100</v>
      </c>
    </row>
    <row r="30" spans="1:10" ht="15.75" x14ac:dyDescent="0.2">
      <c r="A30" s="4">
        <v>24</v>
      </c>
      <c r="B30" s="3" t="s">
        <v>41</v>
      </c>
      <c r="C30" s="7">
        <f>'[1]18'!I30</f>
        <v>252</v>
      </c>
      <c r="D30" s="7">
        <f>'[1]18'!J30</f>
        <v>453</v>
      </c>
      <c r="E30" s="69">
        <f>'[1]18'!K30</f>
        <v>0</v>
      </c>
      <c r="F30" s="56">
        <f t="shared" si="3"/>
        <v>705</v>
      </c>
      <c r="G30" s="60">
        <f t="shared" si="0"/>
        <v>35.744680851063833</v>
      </c>
      <c r="H30" s="61">
        <f t="shared" si="1"/>
        <v>64.255319148936181</v>
      </c>
      <c r="I30" s="61">
        <f t="shared" si="2"/>
        <v>0</v>
      </c>
      <c r="J30" s="48">
        <f t="shared" si="4"/>
        <v>100.00000000000001</v>
      </c>
    </row>
    <row r="31" spans="1:10" ht="15.75" x14ac:dyDescent="0.2">
      <c r="A31" s="4">
        <v>25</v>
      </c>
      <c r="B31" s="3" t="s">
        <v>42</v>
      </c>
      <c r="C31" s="7">
        <f>'[1]18'!I31</f>
        <v>2185</v>
      </c>
      <c r="D31" s="7">
        <f>'[1]18'!J31</f>
        <v>0</v>
      </c>
      <c r="E31" s="69">
        <f>'[1]18'!K31</f>
        <v>0</v>
      </c>
      <c r="F31" s="56">
        <f t="shared" si="3"/>
        <v>2185</v>
      </c>
      <c r="G31" s="60">
        <f t="shared" si="0"/>
        <v>100</v>
      </c>
      <c r="H31" s="61">
        <f t="shared" si="1"/>
        <v>0</v>
      </c>
      <c r="I31" s="61">
        <f t="shared" si="2"/>
        <v>0</v>
      </c>
      <c r="J31" s="48">
        <f t="shared" si="4"/>
        <v>100</v>
      </c>
    </row>
    <row r="32" spans="1:10" ht="15.75" x14ac:dyDescent="0.2">
      <c r="A32" s="4">
        <v>26</v>
      </c>
      <c r="B32" s="3" t="s">
        <v>43</v>
      </c>
      <c r="C32" s="7">
        <f>'[1]18'!I32</f>
        <v>698</v>
      </c>
      <c r="D32" s="7">
        <f>'[1]18'!J32</f>
        <v>0</v>
      </c>
      <c r="E32" s="69">
        <f>'[1]18'!K32</f>
        <v>0</v>
      </c>
      <c r="F32" s="56">
        <f t="shared" si="3"/>
        <v>698</v>
      </c>
      <c r="G32" s="60">
        <f t="shared" si="0"/>
        <v>100</v>
      </c>
      <c r="H32" s="61">
        <f t="shared" si="1"/>
        <v>0</v>
      </c>
      <c r="I32" s="61">
        <f t="shared" si="2"/>
        <v>0</v>
      </c>
      <c r="J32" s="48">
        <f t="shared" si="4"/>
        <v>100</v>
      </c>
    </row>
    <row r="33" spans="1:10" ht="15.75" x14ac:dyDescent="0.2">
      <c r="A33" s="4">
        <v>27</v>
      </c>
      <c r="B33" s="3" t="s">
        <v>44</v>
      </c>
      <c r="C33" s="7">
        <f>'[1]18'!I33</f>
        <v>1374</v>
      </c>
      <c r="D33" s="7">
        <f>'[1]18'!J33</f>
        <v>0</v>
      </c>
      <c r="E33" s="69">
        <f>'[1]18'!K33</f>
        <v>0</v>
      </c>
      <c r="F33" s="56">
        <f t="shared" si="3"/>
        <v>1374</v>
      </c>
      <c r="G33" s="60">
        <f t="shared" si="0"/>
        <v>100</v>
      </c>
      <c r="H33" s="61">
        <f t="shared" si="1"/>
        <v>0</v>
      </c>
      <c r="I33" s="61">
        <f t="shared" si="2"/>
        <v>0</v>
      </c>
      <c r="J33" s="48">
        <f t="shared" si="4"/>
        <v>100</v>
      </c>
    </row>
    <row r="34" spans="1:10" ht="15.75" x14ac:dyDescent="0.2">
      <c r="A34" s="4">
        <v>28</v>
      </c>
      <c r="B34" s="3" t="s">
        <v>7</v>
      </c>
      <c r="C34" s="7">
        <f>'[1]18'!I34</f>
        <v>902</v>
      </c>
      <c r="D34" s="7">
        <f>'[1]18'!J34</f>
        <v>0</v>
      </c>
      <c r="E34" s="69">
        <f>'[1]18'!K34</f>
        <v>0</v>
      </c>
      <c r="F34" s="56">
        <f t="shared" si="3"/>
        <v>902</v>
      </c>
      <c r="G34" s="60">
        <f t="shared" si="0"/>
        <v>100</v>
      </c>
      <c r="H34" s="61">
        <f t="shared" si="1"/>
        <v>0</v>
      </c>
      <c r="I34" s="61">
        <f t="shared" si="2"/>
        <v>0</v>
      </c>
      <c r="J34" s="48">
        <f t="shared" ref="J34:J71" si="5">SUM(G34:I34)</f>
        <v>100</v>
      </c>
    </row>
    <row r="35" spans="1:10" ht="15.75" x14ac:dyDescent="0.2">
      <c r="A35" s="4">
        <v>29</v>
      </c>
      <c r="B35" s="3" t="s">
        <v>6</v>
      </c>
      <c r="C35" s="7">
        <f>'[1]18'!I35</f>
        <v>891</v>
      </c>
      <c r="D35" s="7">
        <f>'[1]18'!J35</f>
        <v>0</v>
      </c>
      <c r="E35" s="69">
        <f>'[1]18'!K35</f>
        <v>0</v>
      </c>
      <c r="F35" s="56">
        <f t="shared" si="3"/>
        <v>891</v>
      </c>
      <c r="G35" s="60">
        <f t="shared" si="0"/>
        <v>100</v>
      </c>
      <c r="H35" s="61">
        <f t="shared" si="1"/>
        <v>0</v>
      </c>
      <c r="I35" s="61">
        <f t="shared" si="2"/>
        <v>0</v>
      </c>
      <c r="J35" s="48">
        <f t="shared" si="5"/>
        <v>100</v>
      </c>
    </row>
    <row r="36" spans="1:10" ht="15.75" x14ac:dyDescent="0.2">
      <c r="A36" s="4">
        <v>30</v>
      </c>
      <c r="B36" s="3" t="s">
        <v>45</v>
      </c>
      <c r="C36" s="7">
        <f>'[1]18'!I36</f>
        <v>2442</v>
      </c>
      <c r="D36" s="7">
        <f>'[1]18'!J36</f>
        <v>0</v>
      </c>
      <c r="E36" s="69">
        <f>'[1]18'!K36</f>
        <v>0</v>
      </c>
      <c r="F36" s="56">
        <f t="shared" si="3"/>
        <v>2442</v>
      </c>
      <c r="G36" s="60">
        <f t="shared" si="0"/>
        <v>100</v>
      </c>
      <c r="H36" s="61">
        <f t="shared" si="1"/>
        <v>0</v>
      </c>
      <c r="I36" s="61">
        <f t="shared" si="2"/>
        <v>0</v>
      </c>
      <c r="J36" s="48">
        <f t="shared" si="5"/>
        <v>100</v>
      </c>
    </row>
    <row r="37" spans="1:10" ht="15.75" x14ac:dyDescent="0.2">
      <c r="A37" s="4">
        <v>31</v>
      </c>
      <c r="B37" s="3" t="s">
        <v>46</v>
      </c>
      <c r="C37" s="7">
        <f>'[1]18'!I37</f>
        <v>560</v>
      </c>
      <c r="D37" s="7">
        <f>'[1]18'!J37</f>
        <v>0</v>
      </c>
      <c r="E37" s="69">
        <f>'[1]18'!K37</f>
        <v>0</v>
      </c>
      <c r="F37" s="56">
        <f t="shared" si="3"/>
        <v>560</v>
      </c>
      <c r="G37" s="60">
        <f t="shared" si="0"/>
        <v>100</v>
      </c>
      <c r="H37" s="61">
        <f t="shared" si="1"/>
        <v>0</v>
      </c>
      <c r="I37" s="61">
        <f t="shared" si="2"/>
        <v>0</v>
      </c>
      <c r="J37" s="48">
        <f t="shared" si="5"/>
        <v>100</v>
      </c>
    </row>
    <row r="38" spans="1:10" ht="15.75" x14ac:dyDescent="0.2">
      <c r="A38" s="4">
        <v>32</v>
      </c>
      <c r="B38" s="3" t="s">
        <v>31</v>
      </c>
      <c r="C38" s="7">
        <f>'[1]18'!I38</f>
        <v>1268</v>
      </c>
      <c r="D38" s="7">
        <f>'[1]18'!J38</f>
        <v>0</v>
      </c>
      <c r="E38" s="69">
        <f>'[1]18'!K38</f>
        <v>0</v>
      </c>
      <c r="F38" s="56">
        <f t="shared" si="3"/>
        <v>1268</v>
      </c>
      <c r="G38" s="60">
        <f t="shared" si="0"/>
        <v>100</v>
      </c>
      <c r="H38" s="61">
        <f t="shared" si="1"/>
        <v>0</v>
      </c>
      <c r="I38" s="61">
        <f t="shared" si="2"/>
        <v>0</v>
      </c>
      <c r="J38" s="48">
        <f t="shared" si="5"/>
        <v>100</v>
      </c>
    </row>
    <row r="39" spans="1:10" ht="15.75" x14ac:dyDescent="0.2">
      <c r="A39" s="4">
        <v>33</v>
      </c>
      <c r="B39" s="3" t="s">
        <v>64</v>
      </c>
      <c r="C39" s="7">
        <f>'[1]18'!I39</f>
        <v>959</v>
      </c>
      <c r="D39" s="7">
        <f>'[1]18'!J39</f>
        <v>0</v>
      </c>
      <c r="E39" s="69">
        <f>'[1]18'!K39</f>
        <v>0</v>
      </c>
      <c r="F39" s="56">
        <f t="shared" si="3"/>
        <v>959</v>
      </c>
      <c r="G39" s="60">
        <f t="shared" si="0"/>
        <v>100</v>
      </c>
      <c r="H39" s="61">
        <f t="shared" si="1"/>
        <v>0</v>
      </c>
      <c r="I39" s="61">
        <f t="shared" si="2"/>
        <v>0</v>
      </c>
      <c r="J39" s="48">
        <f t="shared" si="5"/>
        <v>100</v>
      </c>
    </row>
    <row r="40" spans="1:10" ht="15.75" x14ac:dyDescent="0.2">
      <c r="A40" s="4">
        <v>34</v>
      </c>
      <c r="B40" s="3" t="s">
        <v>47</v>
      </c>
      <c r="C40" s="7">
        <f>'[1]18'!I40</f>
        <v>906</v>
      </c>
      <c r="D40" s="7">
        <f>'[1]18'!J40</f>
        <v>456</v>
      </c>
      <c r="E40" s="69">
        <f>'[1]18'!K40</f>
        <v>0</v>
      </c>
      <c r="F40" s="56">
        <f t="shared" si="3"/>
        <v>1362</v>
      </c>
      <c r="G40" s="60">
        <f t="shared" si="0"/>
        <v>66.519823788546248</v>
      </c>
      <c r="H40" s="61">
        <f t="shared" si="1"/>
        <v>33.480176211453745</v>
      </c>
      <c r="I40" s="61">
        <f t="shared" si="2"/>
        <v>0</v>
      </c>
      <c r="J40" s="48">
        <f t="shared" si="5"/>
        <v>100</v>
      </c>
    </row>
    <row r="41" spans="1:10" ht="15.75" x14ac:dyDescent="0.2">
      <c r="A41" s="4">
        <v>35</v>
      </c>
      <c r="B41" s="3" t="s">
        <v>48</v>
      </c>
      <c r="C41" s="7">
        <f>'[1]18'!I41</f>
        <v>333</v>
      </c>
      <c r="D41" s="7">
        <f>'[1]18'!J41</f>
        <v>0</v>
      </c>
      <c r="E41" s="69">
        <f>'[1]18'!K41</f>
        <v>0</v>
      </c>
      <c r="F41" s="56">
        <f t="shared" si="3"/>
        <v>333</v>
      </c>
      <c r="G41" s="60">
        <f t="shared" si="0"/>
        <v>100</v>
      </c>
      <c r="H41" s="61">
        <f t="shared" si="1"/>
        <v>0</v>
      </c>
      <c r="I41" s="61">
        <f t="shared" si="2"/>
        <v>0</v>
      </c>
      <c r="J41" s="48">
        <f t="shared" si="5"/>
        <v>100</v>
      </c>
    </row>
    <row r="42" spans="1:10" ht="15.75" x14ac:dyDescent="0.2">
      <c r="A42" s="4">
        <v>36</v>
      </c>
      <c r="B42" s="3" t="s">
        <v>49</v>
      </c>
      <c r="C42" s="7">
        <f>'[1]18'!I42</f>
        <v>1310</v>
      </c>
      <c r="D42" s="7">
        <f>'[1]18'!J42</f>
        <v>0</v>
      </c>
      <c r="E42" s="69">
        <f>'[1]18'!K42</f>
        <v>0</v>
      </c>
      <c r="F42" s="56">
        <f t="shared" si="3"/>
        <v>1310</v>
      </c>
      <c r="G42" s="60">
        <f t="shared" si="0"/>
        <v>100</v>
      </c>
      <c r="H42" s="61">
        <f t="shared" si="1"/>
        <v>0</v>
      </c>
      <c r="I42" s="61">
        <f t="shared" si="2"/>
        <v>0</v>
      </c>
      <c r="J42" s="48">
        <f t="shared" si="5"/>
        <v>100</v>
      </c>
    </row>
    <row r="43" spans="1:10" ht="15.75" x14ac:dyDescent="0.2">
      <c r="A43" s="4">
        <v>37</v>
      </c>
      <c r="B43" s="3" t="s">
        <v>8</v>
      </c>
      <c r="C43" s="7">
        <f>'[1]18'!I43</f>
        <v>1290</v>
      </c>
      <c r="D43" s="7">
        <f>'[1]18'!J43</f>
        <v>0</v>
      </c>
      <c r="E43" s="69">
        <f>'[1]18'!K43</f>
        <v>0</v>
      </c>
      <c r="F43" s="56">
        <f t="shared" si="3"/>
        <v>1290</v>
      </c>
      <c r="G43" s="60">
        <f t="shared" si="0"/>
        <v>100</v>
      </c>
      <c r="H43" s="61">
        <f t="shared" si="1"/>
        <v>0</v>
      </c>
      <c r="I43" s="61">
        <f t="shared" si="2"/>
        <v>0</v>
      </c>
      <c r="J43" s="48">
        <f t="shared" si="5"/>
        <v>100</v>
      </c>
    </row>
    <row r="44" spans="1:10" ht="15.75" x14ac:dyDescent="0.2">
      <c r="A44" s="4">
        <v>38</v>
      </c>
      <c r="B44" s="3" t="s">
        <v>50</v>
      </c>
      <c r="C44" s="7">
        <f>'[1]18'!I44</f>
        <v>2485</v>
      </c>
      <c r="D44" s="7">
        <f>'[1]18'!J44</f>
        <v>0</v>
      </c>
      <c r="E44" s="69">
        <f>'[1]18'!K44</f>
        <v>0</v>
      </c>
      <c r="F44" s="56">
        <f t="shared" si="3"/>
        <v>2485</v>
      </c>
      <c r="G44" s="60">
        <f t="shared" si="0"/>
        <v>100</v>
      </c>
      <c r="H44" s="61">
        <f t="shared" si="1"/>
        <v>0</v>
      </c>
      <c r="I44" s="61">
        <f t="shared" si="2"/>
        <v>0</v>
      </c>
      <c r="J44" s="48">
        <f t="shared" si="5"/>
        <v>100</v>
      </c>
    </row>
    <row r="45" spans="1:10" ht="15.75" x14ac:dyDescent="0.2">
      <c r="A45" s="4">
        <v>39</v>
      </c>
      <c r="B45" s="2" t="s">
        <v>26</v>
      </c>
      <c r="C45" s="7">
        <f>'[1]18'!I45</f>
        <v>1771</v>
      </c>
      <c r="D45" s="7">
        <f>'[1]18'!J45</f>
        <v>0</v>
      </c>
      <c r="E45" s="69">
        <f>'[1]18'!K45</f>
        <v>0</v>
      </c>
      <c r="F45" s="56">
        <f t="shared" si="3"/>
        <v>1771</v>
      </c>
      <c r="G45" s="60">
        <f t="shared" si="0"/>
        <v>100</v>
      </c>
      <c r="H45" s="61">
        <f t="shared" si="1"/>
        <v>0</v>
      </c>
      <c r="I45" s="61">
        <f t="shared" si="2"/>
        <v>0</v>
      </c>
      <c r="J45" s="48">
        <f t="shared" si="5"/>
        <v>100</v>
      </c>
    </row>
    <row r="46" spans="1:10" ht="15.75" x14ac:dyDescent="0.2">
      <c r="A46" s="4">
        <v>40</v>
      </c>
      <c r="B46" s="2" t="s">
        <v>51</v>
      </c>
      <c r="C46" s="7">
        <f>'[1]18'!I46</f>
        <v>1142</v>
      </c>
      <c r="D46" s="7">
        <f>'[1]18'!J46</f>
        <v>0</v>
      </c>
      <c r="E46" s="69">
        <f>'[1]18'!K46</f>
        <v>0</v>
      </c>
      <c r="F46" s="56">
        <f t="shared" si="3"/>
        <v>1142</v>
      </c>
      <c r="G46" s="60">
        <f t="shared" si="0"/>
        <v>100</v>
      </c>
      <c r="H46" s="61">
        <f t="shared" si="1"/>
        <v>0</v>
      </c>
      <c r="I46" s="61">
        <f t="shared" si="2"/>
        <v>0</v>
      </c>
      <c r="J46" s="48">
        <f t="shared" si="5"/>
        <v>100</v>
      </c>
    </row>
    <row r="47" spans="1:10" ht="15.75" x14ac:dyDescent="0.2">
      <c r="A47" s="4">
        <v>41</v>
      </c>
      <c r="B47" s="2" t="s">
        <v>71</v>
      </c>
      <c r="C47" s="7">
        <f>'[1]18'!I47</f>
        <v>1168</v>
      </c>
      <c r="D47" s="7">
        <f>'[1]18'!J47</f>
        <v>0</v>
      </c>
      <c r="E47" s="69">
        <f>'[1]18'!K47</f>
        <v>0</v>
      </c>
      <c r="F47" s="56">
        <f t="shared" si="3"/>
        <v>1168</v>
      </c>
      <c r="G47" s="60">
        <f t="shared" si="0"/>
        <v>100</v>
      </c>
      <c r="H47" s="61">
        <f t="shared" si="1"/>
        <v>0</v>
      </c>
      <c r="I47" s="61">
        <f t="shared" si="2"/>
        <v>0</v>
      </c>
      <c r="J47" s="48">
        <f t="shared" si="5"/>
        <v>100</v>
      </c>
    </row>
    <row r="48" spans="1:10" ht="15.75" x14ac:dyDescent="0.2">
      <c r="A48" s="4">
        <v>42</v>
      </c>
      <c r="B48" s="2" t="s">
        <v>34</v>
      </c>
      <c r="C48" s="7">
        <f>'[1]18'!I48</f>
        <v>490</v>
      </c>
      <c r="D48" s="7">
        <f>'[1]18'!J48</f>
        <v>0</v>
      </c>
      <c r="E48" s="69">
        <f>'[1]18'!K48</f>
        <v>0</v>
      </c>
      <c r="F48" s="56">
        <f t="shared" si="3"/>
        <v>490</v>
      </c>
      <c r="G48" s="60">
        <f t="shared" si="0"/>
        <v>100</v>
      </c>
      <c r="H48" s="61">
        <f t="shared" si="1"/>
        <v>0</v>
      </c>
      <c r="I48" s="61">
        <f t="shared" si="2"/>
        <v>0</v>
      </c>
      <c r="J48" s="48">
        <f t="shared" si="5"/>
        <v>100</v>
      </c>
    </row>
    <row r="49" spans="1:10" ht="15.75" x14ac:dyDescent="0.2">
      <c r="A49" s="4">
        <v>43</v>
      </c>
      <c r="B49" s="2" t="s">
        <v>52</v>
      </c>
      <c r="C49" s="7">
        <f>'[1]18'!I49</f>
        <v>1048</v>
      </c>
      <c r="D49" s="7">
        <f>'[1]18'!J49</f>
        <v>141</v>
      </c>
      <c r="E49" s="69">
        <f>'[1]18'!K49</f>
        <v>0</v>
      </c>
      <c r="F49" s="56">
        <f t="shared" si="3"/>
        <v>1189</v>
      </c>
      <c r="G49" s="60">
        <f t="shared" si="0"/>
        <v>88.141295206055517</v>
      </c>
      <c r="H49" s="61">
        <f t="shared" si="1"/>
        <v>11.858704793944492</v>
      </c>
      <c r="I49" s="61">
        <f t="shared" si="2"/>
        <v>0</v>
      </c>
      <c r="J49" s="48">
        <f t="shared" si="5"/>
        <v>100.00000000000001</v>
      </c>
    </row>
    <row r="50" spans="1:10" ht="15.75" x14ac:dyDescent="0.2">
      <c r="A50" s="4">
        <v>44</v>
      </c>
      <c r="B50" s="2" t="s">
        <v>9</v>
      </c>
      <c r="C50" s="7">
        <f>'[1]18'!I50</f>
        <v>559</v>
      </c>
      <c r="D50" s="7">
        <f>'[1]18'!J50</f>
        <v>0</v>
      </c>
      <c r="E50" s="69">
        <f>'[1]18'!K50</f>
        <v>0</v>
      </c>
      <c r="F50" s="56">
        <f t="shared" si="3"/>
        <v>559</v>
      </c>
      <c r="G50" s="60">
        <f t="shared" si="0"/>
        <v>100</v>
      </c>
      <c r="H50" s="61">
        <f t="shared" si="1"/>
        <v>0</v>
      </c>
      <c r="I50" s="61">
        <f t="shared" si="2"/>
        <v>0</v>
      </c>
      <c r="J50" s="48">
        <f t="shared" si="5"/>
        <v>100</v>
      </c>
    </row>
    <row r="51" spans="1:10" ht="15.75" x14ac:dyDescent="0.2">
      <c r="A51" s="4">
        <v>45</v>
      </c>
      <c r="B51" s="2" t="s">
        <v>53</v>
      </c>
      <c r="C51" s="7">
        <f>'[1]18'!I51</f>
        <v>1284</v>
      </c>
      <c r="D51" s="7">
        <f>'[1]18'!J51</f>
        <v>0</v>
      </c>
      <c r="E51" s="69">
        <f>'[1]18'!K51</f>
        <v>0</v>
      </c>
      <c r="F51" s="56">
        <f t="shared" si="3"/>
        <v>1284</v>
      </c>
      <c r="G51" s="60">
        <f t="shared" si="0"/>
        <v>100</v>
      </c>
      <c r="H51" s="61">
        <f t="shared" si="1"/>
        <v>0</v>
      </c>
      <c r="I51" s="61">
        <f t="shared" si="2"/>
        <v>0</v>
      </c>
      <c r="J51" s="48">
        <f t="shared" si="5"/>
        <v>100</v>
      </c>
    </row>
    <row r="52" spans="1:10" ht="15.75" x14ac:dyDescent="0.2">
      <c r="A52" s="4">
        <v>46</v>
      </c>
      <c r="B52" s="2" t="s">
        <v>27</v>
      </c>
      <c r="C52" s="7">
        <f>'[1]18'!I52</f>
        <v>1431</v>
      </c>
      <c r="D52" s="7">
        <f>'[1]18'!J52</f>
        <v>0</v>
      </c>
      <c r="E52" s="69">
        <f>'[1]18'!K52</f>
        <v>0</v>
      </c>
      <c r="F52" s="56">
        <f t="shared" si="3"/>
        <v>1431</v>
      </c>
      <c r="G52" s="60">
        <f t="shared" si="0"/>
        <v>100</v>
      </c>
      <c r="H52" s="61">
        <f t="shared" si="1"/>
        <v>0</v>
      </c>
      <c r="I52" s="61">
        <f t="shared" si="2"/>
        <v>0</v>
      </c>
      <c r="J52" s="48">
        <f t="shared" si="5"/>
        <v>100</v>
      </c>
    </row>
    <row r="53" spans="1:10" ht="15.75" x14ac:dyDescent="0.2">
      <c r="A53" s="4">
        <v>47</v>
      </c>
      <c r="B53" s="2" t="s">
        <v>54</v>
      </c>
      <c r="C53" s="7">
        <f>'[1]18'!I53</f>
        <v>824</v>
      </c>
      <c r="D53" s="7">
        <f>'[1]18'!J53</f>
        <v>0</v>
      </c>
      <c r="E53" s="69">
        <f>'[1]18'!K53</f>
        <v>0</v>
      </c>
      <c r="F53" s="56">
        <f t="shared" si="3"/>
        <v>824</v>
      </c>
      <c r="G53" s="60">
        <f t="shared" si="0"/>
        <v>100</v>
      </c>
      <c r="H53" s="61">
        <f t="shared" si="1"/>
        <v>0</v>
      </c>
      <c r="I53" s="61">
        <f t="shared" si="2"/>
        <v>0</v>
      </c>
      <c r="J53" s="48">
        <f t="shared" si="5"/>
        <v>100</v>
      </c>
    </row>
    <row r="54" spans="1:10" ht="15.75" x14ac:dyDescent="0.2">
      <c r="A54" s="4">
        <v>48</v>
      </c>
      <c r="B54" s="3" t="s">
        <v>4</v>
      </c>
      <c r="C54" s="7">
        <f>'[1]18'!I54</f>
        <v>1401</v>
      </c>
      <c r="D54" s="7">
        <f>'[1]18'!J54</f>
        <v>0</v>
      </c>
      <c r="E54" s="69">
        <f>'[1]18'!K54</f>
        <v>0</v>
      </c>
      <c r="F54" s="56">
        <f t="shared" si="3"/>
        <v>1401</v>
      </c>
      <c r="G54" s="60">
        <f t="shared" si="0"/>
        <v>100</v>
      </c>
      <c r="H54" s="61">
        <f t="shared" si="1"/>
        <v>0</v>
      </c>
      <c r="I54" s="61">
        <f t="shared" si="2"/>
        <v>0</v>
      </c>
      <c r="J54" s="48">
        <f t="shared" si="5"/>
        <v>100</v>
      </c>
    </row>
    <row r="55" spans="1:10" ht="15.75" x14ac:dyDescent="0.2">
      <c r="A55" s="4">
        <v>49</v>
      </c>
      <c r="B55" s="3" t="s">
        <v>55</v>
      </c>
      <c r="C55" s="7">
        <f>'[1]18'!I55</f>
        <v>522</v>
      </c>
      <c r="D55" s="7">
        <f>'[1]18'!J55</f>
        <v>0</v>
      </c>
      <c r="E55" s="69">
        <f>'[1]18'!K55</f>
        <v>0</v>
      </c>
      <c r="F55" s="56">
        <f t="shared" si="3"/>
        <v>522</v>
      </c>
      <c r="G55" s="60">
        <f t="shared" si="0"/>
        <v>100</v>
      </c>
      <c r="H55" s="61">
        <f t="shared" si="1"/>
        <v>0</v>
      </c>
      <c r="I55" s="61">
        <f t="shared" si="2"/>
        <v>0</v>
      </c>
      <c r="J55" s="48">
        <f t="shared" si="5"/>
        <v>100</v>
      </c>
    </row>
    <row r="56" spans="1:10" ht="15.75" x14ac:dyDescent="0.2">
      <c r="A56" s="4">
        <v>50</v>
      </c>
      <c r="B56" s="3" t="s">
        <v>63</v>
      </c>
      <c r="C56" s="7">
        <f>'[1]18'!I56</f>
        <v>1154</v>
      </c>
      <c r="D56" s="7">
        <f>'[1]18'!J56</f>
        <v>0</v>
      </c>
      <c r="E56" s="69">
        <f>'[1]18'!K56</f>
        <v>0</v>
      </c>
      <c r="F56" s="56">
        <f t="shared" si="3"/>
        <v>1154</v>
      </c>
      <c r="G56" s="60">
        <f t="shared" si="0"/>
        <v>100</v>
      </c>
      <c r="H56" s="61">
        <f t="shared" si="1"/>
        <v>0</v>
      </c>
      <c r="I56" s="61">
        <f t="shared" si="2"/>
        <v>0</v>
      </c>
      <c r="J56" s="48">
        <f t="shared" si="5"/>
        <v>100</v>
      </c>
    </row>
    <row r="57" spans="1:10" ht="15.75" x14ac:dyDescent="0.2">
      <c r="A57" s="4">
        <v>51</v>
      </c>
      <c r="B57" s="3" t="s">
        <v>56</v>
      </c>
      <c r="C57" s="7">
        <f>'[1]18'!I57</f>
        <v>944</v>
      </c>
      <c r="D57" s="7">
        <f>'[1]18'!J57</f>
        <v>0</v>
      </c>
      <c r="E57" s="69">
        <f>'[1]18'!K57</f>
        <v>0</v>
      </c>
      <c r="F57" s="56">
        <f t="shared" si="3"/>
        <v>944</v>
      </c>
      <c r="G57" s="60">
        <f t="shared" si="0"/>
        <v>100</v>
      </c>
      <c r="H57" s="61">
        <f t="shared" si="1"/>
        <v>0</v>
      </c>
      <c r="I57" s="61">
        <f t="shared" si="2"/>
        <v>0</v>
      </c>
      <c r="J57" s="48">
        <f t="shared" si="5"/>
        <v>100</v>
      </c>
    </row>
    <row r="58" spans="1:10" ht="15.75" x14ac:dyDescent="0.2">
      <c r="A58" s="4">
        <v>52</v>
      </c>
      <c r="B58" s="3" t="s">
        <v>11</v>
      </c>
      <c r="C58" s="7">
        <f>'[1]18'!I58</f>
        <v>534</v>
      </c>
      <c r="D58" s="7">
        <f>'[1]18'!J58</f>
        <v>0</v>
      </c>
      <c r="E58" s="69">
        <f>'[1]18'!K58</f>
        <v>0</v>
      </c>
      <c r="F58" s="56">
        <f t="shared" si="3"/>
        <v>534</v>
      </c>
      <c r="G58" s="60">
        <f t="shared" si="0"/>
        <v>100</v>
      </c>
      <c r="H58" s="61">
        <f t="shared" si="1"/>
        <v>0</v>
      </c>
      <c r="I58" s="61">
        <f t="shared" si="2"/>
        <v>0</v>
      </c>
      <c r="J58" s="48">
        <f t="shared" si="5"/>
        <v>100</v>
      </c>
    </row>
    <row r="59" spans="1:10" ht="15.75" x14ac:dyDescent="0.2">
      <c r="A59" s="4">
        <v>53</v>
      </c>
      <c r="B59" s="3" t="s">
        <v>57</v>
      </c>
      <c r="C59" s="7">
        <f>'[1]18'!I59</f>
        <v>1012</v>
      </c>
      <c r="D59" s="7">
        <f>'[1]18'!J59</f>
        <v>0</v>
      </c>
      <c r="E59" s="69">
        <f>'[1]18'!K59</f>
        <v>0</v>
      </c>
      <c r="F59" s="56">
        <f t="shared" si="3"/>
        <v>1012</v>
      </c>
      <c r="G59" s="60">
        <f t="shared" si="0"/>
        <v>100</v>
      </c>
      <c r="H59" s="61">
        <f t="shared" si="1"/>
        <v>0</v>
      </c>
      <c r="I59" s="61">
        <f t="shared" si="2"/>
        <v>0</v>
      </c>
      <c r="J59" s="48">
        <f t="shared" si="5"/>
        <v>100</v>
      </c>
    </row>
    <row r="60" spans="1:10" ht="15.75" x14ac:dyDescent="0.2">
      <c r="A60" s="4">
        <v>54</v>
      </c>
      <c r="B60" s="3" t="s">
        <v>257</v>
      </c>
      <c r="C60" s="7">
        <f>'[1]18'!I60</f>
        <v>836</v>
      </c>
      <c r="D60" s="7">
        <f>'[1]18'!J60</f>
        <v>0</v>
      </c>
      <c r="E60" s="69">
        <f>'[1]18'!K60</f>
        <v>0</v>
      </c>
      <c r="F60" s="56">
        <f t="shared" si="3"/>
        <v>836</v>
      </c>
      <c r="G60" s="60">
        <f t="shared" si="0"/>
        <v>100</v>
      </c>
      <c r="H60" s="61">
        <f t="shared" si="1"/>
        <v>0</v>
      </c>
      <c r="I60" s="61">
        <f t="shared" si="2"/>
        <v>0</v>
      </c>
      <c r="J60" s="48">
        <f t="shared" si="5"/>
        <v>100</v>
      </c>
    </row>
    <row r="61" spans="1:10" ht="15.75" x14ac:dyDescent="0.2">
      <c r="A61" s="4" t="s">
        <v>23</v>
      </c>
      <c r="B61" s="3" t="s">
        <v>20</v>
      </c>
      <c r="C61" s="7">
        <f>'[1]18'!I61</f>
        <v>848</v>
      </c>
      <c r="D61" s="7">
        <f>'[1]18'!J61</f>
        <v>0</v>
      </c>
      <c r="E61" s="69">
        <f>'[1]18'!K61</f>
        <v>0</v>
      </c>
      <c r="F61" s="56">
        <f t="shared" si="3"/>
        <v>848</v>
      </c>
      <c r="G61" s="60">
        <f t="shared" si="0"/>
        <v>100</v>
      </c>
      <c r="H61" s="61">
        <f t="shared" si="1"/>
        <v>0</v>
      </c>
      <c r="I61" s="61">
        <f t="shared" si="2"/>
        <v>0</v>
      </c>
      <c r="J61" s="48">
        <f t="shared" si="5"/>
        <v>100</v>
      </c>
    </row>
    <row r="62" spans="1:10" ht="15.75" x14ac:dyDescent="0.2">
      <c r="A62" s="4" t="s">
        <v>24</v>
      </c>
      <c r="B62" s="3" t="s">
        <v>21</v>
      </c>
      <c r="C62" s="7">
        <f>'[1]18'!I62</f>
        <v>963</v>
      </c>
      <c r="D62" s="7">
        <f>'[1]18'!J62</f>
        <v>0</v>
      </c>
      <c r="E62" s="69">
        <f>'[1]18'!K62</f>
        <v>0</v>
      </c>
      <c r="F62" s="56">
        <f t="shared" si="3"/>
        <v>963</v>
      </c>
      <c r="G62" s="60">
        <f t="shared" si="0"/>
        <v>100</v>
      </c>
      <c r="H62" s="61">
        <f t="shared" si="1"/>
        <v>0</v>
      </c>
      <c r="I62" s="61">
        <f t="shared" si="2"/>
        <v>0</v>
      </c>
      <c r="J62" s="48">
        <f t="shared" si="5"/>
        <v>100</v>
      </c>
    </row>
    <row r="63" spans="1:10" ht="15.75" x14ac:dyDescent="0.2">
      <c r="A63" s="4" t="s">
        <v>25</v>
      </c>
      <c r="B63" s="3" t="s">
        <v>22</v>
      </c>
      <c r="C63" s="7">
        <f>'[1]18'!I63</f>
        <v>324</v>
      </c>
      <c r="D63" s="7">
        <f>'[1]18'!J63</f>
        <v>0</v>
      </c>
      <c r="E63" s="69">
        <f>'[1]18'!K63</f>
        <v>0</v>
      </c>
      <c r="F63" s="56">
        <f t="shared" si="3"/>
        <v>324</v>
      </c>
      <c r="G63" s="60">
        <f t="shared" si="0"/>
        <v>100</v>
      </c>
      <c r="H63" s="61">
        <f t="shared" si="1"/>
        <v>0</v>
      </c>
      <c r="I63" s="61">
        <f t="shared" si="2"/>
        <v>0</v>
      </c>
      <c r="J63" s="48">
        <f t="shared" si="5"/>
        <v>100</v>
      </c>
    </row>
    <row r="64" spans="1:10" ht="15.75" x14ac:dyDescent="0.2">
      <c r="A64" s="4" t="s">
        <v>58</v>
      </c>
      <c r="B64" s="3" t="s">
        <v>60</v>
      </c>
      <c r="C64" s="7">
        <f>'[1]18'!I64</f>
        <v>819</v>
      </c>
      <c r="D64" s="7">
        <f>'[1]18'!J64</f>
        <v>0</v>
      </c>
      <c r="E64" s="69">
        <f>'[1]18'!K64</f>
        <v>0</v>
      </c>
      <c r="F64" s="56">
        <f t="shared" si="3"/>
        <v>819</v>
      </c>
      <c r="G64" s="60">
        <f t="shared" si="0"/>
        <v>100</v>
      </c>
      <c r="H64" s="61">
        <f t="shared" si="1"/>
        <v>0</v>
      </c>
      <c r="I64" s="61">
        <f t="shared" si="2"/>
        <v>0</v>
      </c>
      <c r="J64" s="48">
        <f t="shared" si="5"/>
        <v>100</v>
      </c>
    </row>
    <row r="65" spans="1:10" ht="15.75" x14ac:dyDescent="0.2">
      <c r="A65" s="4" t="s">
        <v>59</v>
      </c>
      <c r="B65" s="3" t="s">
        <v>62</v>
      </c>
      <c r="C65" s="7">
        <f>'[1]18'!I65</f>
        <v>688</v>
      </c>
      <c r="D65" s="7">
        <f>'[1]18'!J65</f>
        <v>416</v>
      </c>
      <c r="E65" s="69">
        <f>'[1]18'!K65</f>
        <v>0</v>
      </c>
      <c r="F65" s="56">
        <f t="shared" si="3"/>
        <v>1104</v>
      </c>
      <c r="G65" s="60">
        <f t="shared" si="0"/>
        <v>62.318840579710141</v>
      </c>
      <c r="H65" s="61">
        <f t="shared" si="1"/>
        <v>37.681159420289859</v>
      </c>
      <c r="I65" s="61">
        <f t="shared" si="2"/>
        <v>0</v>
      </c>
      <c r="J65" s="48">
        <f t="shared" si="5"/>
        <v>100</v>
      </c>
    </row>
    <row r="66" spans="1:10" ht="15.75" x14ac:dyDescent="0.2">
      <c r="A66" s="4">
        <v>60</v>
      </c>
      <c r="B66" s="3" t="s">
        <v>61</v>
      </c>
      <c r="C66" s="7">
        <f>'[1]18'!I66</f>
        <v>256</v>
      </c>
      <c r="D66" s="7">
        <f>'[1]18'!J66</f>
        <v>0</v>
      </c>
      <c r="E66" s="69">
        <f>'[1]18'!K66</f>
        <v>0</v>
      </c>
      <c r="F66" s="56">
        <f t="shared" si="3"/>
        <v>256</v>
      </c>
      <c r="G66" s="60">
        <f t="shared" si="0"/>
        <v>100</v>
      </c>
      <c r="H66" s="61">
        <f t="shared" si="1"/>
        <v>0</v>
      </c>
      <c r="I66" s="61">
        <f t="shared" si="2"/>
        <v>0</v>
      </c>
      <c r="J66" s="48">
        <f t="shared" si="5"/>
        <v>100</v>
      </c>
    </row>
    <row r="67" spans="1:10" ht="15.75" x14ac:dyDescent="0.2">
      <c r="A67" s="4">
        <v>61</v>
      </c>
      <c r="B67" s="3" t="s">
        <v>258</v>
      </c>
      <c r="C67" s="7">
        <f>'[1]18'!I67</f>
        <v>0</v>
      </c>
      <c r="D67" s="7">
        <f>'[1]18'!J67</f>
        <v>361</v>
      </c>
      <c r="E67" s="69">
        <f>'[1]18'!K67</f>
        <v>0</v>
      </c>
      <c r="F67" s="56">
        <f t="shared" si="3"/>
        <v>361</v>
      </c>
      <c r="G67" s="60">
        <f t="shared" si="0"/>
        <v>0</v>
      </c>
      <c r="H67" s="61">
        <f t="shared" si="1"/>
        <v>100</v>
      </c>
      <c r="I67" s="61">
        <f t="shared" si="2"/>
        <v>0</v>
      </c>
      <c r="J67" s="48">
        <f t="shared" si="5"/>
        <v>100</v>
      </c>
    </row>
    <row r="68" spans="1:10" ht="15.75" x14ac:dyDescent="0.2">
      <c r="A68" s="4">
        <v>62</v>
      </c>
      <c r="B68" s="3" t="s">
        <v>86</v>
      </c>
      <c r="C68" s="7">
        <f>'[1]18'!I68</f>
        <v>0</v>
      </c>
      <c r="D68" s="7">
        <f>'[1]18'!J68</f>
        <v>0</v>
      </c>
      <c r="E68" s="69">
        <f>'[1]18'!K68</f>
        <v>0</v>
      </c>
      <c r="F68" s="56">
        <f t="shared" si="3"/>
        <v>0</v>
      </c>
      <c r="G68" s="60">
        <f t="shared" si="0"/>
        <v>0</v>
      </c>
      <c r="H68" s="61">
        <f t="shared" si="1"/>
        <v>0</v>
      </c>
      <c r="I68" s="61">
        <f t="shared" si="2"/>
        <v>0</v>
      </c>
      <c r="J68" s="48">
        <f t="shared" si="5"/>
        <v>0</v>
      </c>
    </row>
    <row r="69" spans="1:10" ht="15.75" x14ac:dyDescent="0.2">
      <c r="A69" s="4">
        <v>63</v>
      </c>
      <c r="B69" s="3" t="s">
        <v>154</v>
      </c>
      <c r="C69" s="7">
        <f>'[1]18'!I69</f>
        <v>0</v>
      </c>
      <c r="D69" s="7">
        <f>'[1]18'!J69</f>
        <v>0</v>
      </c>
      <c r="E69" s="69">
        <f>'[1]18'!K69</f>
        <v>0</v>
      </c>
      <c r="F69" s="56">
        <f t="shared" si="3"/>
        <v>0</v>
      </c>
      <c r="G69" s="60">
        <f t="shared" si="0"/>
        <v>0</v>
      </c>
      <c r="H69" s="61">
        <f t="shared" si="1"/>
        <v>0</v>
      </c>
      <c r="I69" s="61">
        <f t="shared" si="2"/>
        <v>0</v>
      </c>
      <c r="J69" s="48">
        <f t="shared" si="5"/>
        <v>0</v>
      </c>
    </row>
    <row r="70" spans="1:10" ht="15.75" x14ac:dyDescent="0.2">
      <c r="A70" s="4">
        <v>64</v>
      </c>
      <c r="B70" s="3" t="s">
        <v>155</v>
      </c>
      <c r="C70" s="7">
        <f>'[1]18'!I70</f>
        <v>0</v>
      </c>
      <c r="D70" s="7">
        <f>'[1]18'!J70</f>
        <v>0</v>
      </c>
      <c r="E70" s="69">
        <f>'[1]18'!K70</f>
        <v>0</v>
      </c>
      <c r="F70" s="56">
        <f t="shared" si="3"/>
        <v>0</v>
      </c>
      <c r="G70" s="60">
        <f t="shared" si="0"/>
        <v>0</v>
      </c>
      <c r="H70" s="61">
        <f t="shared" si="1"/>
        <v>0</v>
      </c>
      <c r="I70" s="61">
        <f t="shared" si="2"/>
        <v>0</v>
      </c>
      <c r="J70" s="48">
        <f t="shared" si="5"/>
        <v>0</v>
      </c>
    </row>
    <row r="71" spans="1:10" ht="16.5" thickBot="1" x14ac:dyDescent="0.25">
      <c r="A71" s="4">
        <v>65</v>
      </c>
      <c r="B71" s="3" t="s">
        <v>156</v>
      </c>
      <c r="C71" s="7">
        <f>'[1]18'!I71</f>
        <v>0</v>
      </c>
      <c r="D71" s="7">
        <f>'[1]18'!J71</f>
        <v>0</v>
      </c>
      <c r="E71" s="69">
        <f>'[1]18'!K71</f>
        <v>0</v>
      </c>
      <c r="F71" s="56">
        <f t="shared" si="3"/>
        <v>0</v>
      </c>
      <c r="G71" s="60">
        <f t="shared" si="0"/>
        <v>0</v>
      </c>
      <c r="H71" s="61">
        <f t="shared" si="1"/>
        <v>0</v>
      </c>
      <c r="I71" s="61">
        <f t="shared" si="2"/>
        <v>0</v>
      </c>
      <c r="J71" s="48">
        <f t="shared" si="5"/>
        <v>0</v>
      </c>
    </row>
    <row r="72" spans="1:10" ht="17.25" thickTop="1" thickBot="1" x14ac:dyDescent="0.25">
      <c r="A72" s="442" t="s">
        <v>10</v>
      </c>
      <c r="B72" s="443"/>
      <c r="C72" s="46">
        <f>SUM(C7:C71)</f>
        <v>72691</v>
      </c>
      <c r="D72" s="46">
        <f>SUM(D7:D71)</f>
        <v>2689</v>
      </c>
      <c r="E72" s="46">
        <f>SUM(E7:E71)</f>
        <v>0</v>
      </c>
      <c r="F72" s="46">
        <f>SUM(C72:E72)</f>
        <v>75380</v>
      </c>
      <c r="G72" s="62">
        <f t="shared" ref="G72" si="6">+C72/F72*100</f>
        <v>96.432740780047752</v>
      </c>
      <c r="H72" s="63">
        <f t="shared" ref="H72" si="7">+D72/F72*100</f>
        <v>3.5672592199522422</v>
      </c>
      <c r="I72" s="63">
        <f t="shared" ref="I72" si="8">+E72/F72*100</f>
        <v>0</v>
      </c>
      <c r="J72" s="49">
        <f>SUM(G72:I72)</f>
        <v>100</v>
      </c>
    </row>
    <row r="73" spans="1:10" ht="16.5" thickTop="1" x14ac:dyDescent="0.2">
      <c r="A73" s="9" t="s">
        <v>266</v>
      </c>
      <c r="B73" s="13"/>
      <c r="C73" s="14"/>
      <c r="D73" s="14"/>
      <c r="E73" s="14"/>
      <c r="F73" s="14"/>
      <c r="G73" s="14"/>
      <c r="H73" s="14"/>
      <c r="I73" s="14"/>
      <c r="J73" s="14"/>
    </row>
  </sheetData>
  <mergeCells count="9">
    <mergeCell ref="A72:B72"/>
    <mergeCell ref="A4:A6"/>
    <mergeCell ref="B4:B6"/>
    <mergeCell ref="C4:J4"/>
    <mergeCell ref="A1:J1"/>
    <mergeCell ref="G5:I5"/>
    <mergeCell ref="J5:J6"/>
    <mergeCell ref="C5:E5"/>
    <mergeCell ref="F5:F6"/>
  </mergeCells>
  <phoneticPr fontId="5" type="noConversion"/>
  <printOptions horizontalCentered="1"/>
  <pageMargins left="0.19685039370078741" right="0.19685039370078741" top="0.59055118110236227" bottom="0.78740157480314965" header="0" footer="0"/>
  <pageSetup scale="5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2"/>
  <sheetViews>
    <sheetView showGridLines="0" view="pageBreakPreview" zoomScale="80" zoomScaleNormal="100" zoomScaleSheetLayoutView="80" workbookViewId="0">
      <selection activeCell="F57" sqref="F57"/>
    </sheetView>
  </sheetViews>
  <sheetFormatPr baseColWidth="10" defaultRowHeight="12.75" x14ac:dyDescent="0.2"/>
  <cols>
    <col min="1" max="1" width="6.5703125" customWidth="1"/>
    <col min="2" max="2" width="60.140625" customWidth="1"/>
    <col min="3" max="3" width="16.7109375" customWidth="1"/>
    <col min="4" max="4" width="16.5703125" customWidth="1"/>
    <col min="5" max="5" width="14" customWidth="1"/>
  </cols>
  <sheetData>
    <row r="1" spans="1:5" ht="18" customHeight="1" x14ac:dyDescent="0.2">
      <c r="A1" s="439" t="s">
        <v>271</v>
      </c>
      <c r="B1" s="439"/>
      <c r="C1" s="439"/>
      <c r="D1" s="439"/>
      <c r="E1" s="439"/>
    </row>
    <row r="3" spans="1:5" ht="16.5" thickBot="1" x14ac:dyDescent="0.25">
      <c r="D3" s="15"/>
      <c r="E3" s="45" t="s">
        <v>302</v>
      </c>
    </row>
    <row r="4" spans="1:5" s="73" customFormat="1" ht="24.75" customHeight="1" thickTop="1" thickBot="1" x14ac:dyDescent="0.25">
      <c r="A4" s="444" t="s">
        <v>12</v>
      </c>
      <c r="B4" s="441" t="s">
        <v>70</v>
      </c>
      <c r="C4" s="441">
        <v>2011</v>
      </c>
      <c r="D4" s="441"/>
      <c r="E4" s="441"/>
    </row>
    <row r="5" spans="1:5" ht="69.75" customHeight="1" thickTop="1" thickBot="1" x14ac:dyDescent="0.25">
      <c r="A5" s="444"/>
      <c r="B5" s="441"/>
      <c r="C5" s="78" t="s">
        <v>77</v>
      </c>
      <c r="D5" s="90" t="s">
        <v>90</v>
      </c>
      <c r="E5" s="78" t="s">
        <v>14</v>
      </c>
    </row>
    <row r="6" spans="1:5" ht="16.5" thickTop="1" x14ac:dyDescent="0.2">
      <c r="A6" s="10">
        <v>1</v>
      </c>
      <c r="B6" s="1" t="s">
        <v>15</v>
      </c>
      <c r="C6" s="50">
        <f>[1]ORDEN!$ES3</f>
        <v>12</v>
      </c>
      <c r="D6" s="68">
        <f>[1]ORDEN!$ET3</f>
        <v>15</v>
      </c>
      <c r="E6" s="11">
        <f t="shared" ref="E6:E69" si="0">+C6/D6*100</f>
        <v>80</v>
      </c>
    </row>
    <row r="7" spans="1:5" ht="15.75" x14ac:dyDescent="0.2">
      <c r="A7" s="4">
        <v>2</v>
      </c>
      <c r="B7" s="2" t="s">
        <v>67</v>
      </c>
      <c r="C7" s="44">
        <f>[1]ORDEN!$ES4</f>
        <v>11</v>
      </c>
      <c r="D7" s="69">
        <f>[1]ORDEN!$ET4</f>
        <v>16</v>
      </c>
      <c r="E7" s="6">
        <f t="shared" si="0"/>
        <v>68.75</v>
      </c>
    </row>
    <row r="8" spans="1:5" ht="15.75" x14ac:dyDescent="0.2">
      <c r="A8" s="4">
        <v>3</v>
      </c>
      <c r="B8" s="2" t="s">
        <v>16</v>
      </c>
      <c r="C8" s="44">
        <f>[1]ORDEN!$ES5</f>
        <v>7</v>
      </c>
      <c r="D8" s="69">
        <f>[1]ORDEN!$ET5</f>
        <v>12</v>
      </c>
      <c r="E8" s="6">
        <f t="shared" si="0"/>
        <v>58.333333333333336</v>
      </c>
    </row>
    <row r="9" spans="1:5" ht="15.75" x14ac:dyDescent="0.2">
      <c r="A9" s="4">
        <v>4</v>
      </c>
      <c r="B9" s="2" t="s">
        <v>65</v>
      </c>
      <c r="C9" s="44">
        <f>[1]ORDEN!$ES6</f>
        <v>11</v>
      </c>
      <c r="D9" s="69">
        <f>[1]ORDEN!$ET6</f>
        <v>11</v>
      </c>
      <c r="E9" s="6">
        <f t="shared" si="0"/>
        <v>100</v>
      </c>
    </row>
    <row r="10" spans="1:5" ht="15.75" x14ac:dyDescent="0.2">
      <c r="A10" s="4">
        <v>5</v>
      </c>
      <c r="B10" s="2" t="s">
        <v>17</v>
      </c>
      <c r="C10" s="44">
        <f>[1]ORDEN!$ES7</f>
        <v>12</v>
      </c>
      <c r="D10" s="69">
        <f>[1]ORDEN!$ET7</f>
        <v>12</v>
      </c>
      <c r="E10" s="6">
        <f t="shared" si="0"/>
        <v>100</v>
      </c>
    </row>
    <row r="11" spans="1:5" ht="15.75" x14ac:dyDescent="0.2">
      <c r="A11" s="4">
        <v>6</v>
      </c>
      <c r="B11" s="2" t="s">
        <v>18</v>
      </c>
      <c r="C11" s="44">
        <f>[1]ORDEN!$ES8</f>
        <v>14</v>
      </c>
      <c r="D11" s="69">
        <f>[1]ORDEN!$ET8</f>
        <v>14</v>
      </c>
      <c r="E11" s="6">
        <f t="shared" si="0"/>
        <v>100</v>
      </c>
    </row>
    <row r="12" spans="1:5" ht="15.75" x14ac:dyDescent="0.2">
      <c r="A12" s="4">
        <v>7</v>
      </c>
      <c r="B12" s="2" t="s">
        <v>5</v>
      </c>
      <c r="C12" s="44">
        <f>[1]ORDEN!$ES9</f>
        <v>6</v>
      </c>
      <c r="D12" s="69">
        <f>[1]ORDEN!$ET9</f>
        <v>16</v>
      </c>
      <c r="E12" s="6">
        <f t="shared" si="0"/>
        <v>37.5</v>
      </c>
    </row>
    <row r="13" spans="1:5" ht="15.75" x14ac:dyDescent="0.2">
      <c r="A13" s="4">
        <v>8</v>
      </c>
      <c r="B13" s="2" t="s">
        <v>19</v>
      </c>
      <c r="C13" s="44">
        <f>[1]ORDEN!$ES10</f>
        <v>16</v>
      </c>
      <c r="D13" s="69">
        <f>[1]ORDEN!$ET10</f>
        <v>19</v>
      </c>
      <c r="E13" s="6">
        <f t="shared" si="0"/>
        <v>84.210526315789465</v>
      </c>
    </row>
    <row r="14" spans="1:5" ht="15.75" x14ac:dyDescent="0.2">
      <c r="A14" s="4">
        <v>9</v>
      </c>
      <c r="B14" s="2" t="s">
        <v>36</v>
      </c>
      <c r="C14" s="44">
        <f>[1]ORDEN!$ES11</f>
        <v>17</v>
      </c>
      <c r="D14" s="69">
        <f>[1]ORDEN!$ET11</f>
        <v>18</v>
      </c>
      <c r="E14" s="6">
        <f t="shared" si="0"/>
        <v>94.444444444444443</v>
      </c>
    </row>
    <row r="15" spans="1:5" ht="15.75" x14ac:dyDescent="0.2">
      <c r="A15" s="4">
        <v>10</v>
      </c>
      <c r="B15" s="2" t="s">
        <v>37</v>
      </c>
      <c r="C15" s="44">
        <f>[1]ORDEN!$ES12</f>
        <v>3</v>
      </c>
      <c r="D15" s="69">
        <f>[1]ORDEN!$ET12</f>
        <v>4</v>
      </c>
      <c r="E15" s="6">
        <f t="shared" si="0"/>
        <v>75</v>
      </c>
    </row>
    <row r="16" spans="1:5" ht="15.75" x14ac:dyDescent="0.2">
      <c r="A16" s="4">
        <v>11</v>
      </c>
      <c r="B16" s="2" t="s">
        <v>66</v>
      </c>
      <c r="C16" s="44">
        <f>[1]ORDEN!$ES13</f>
        <v>9</v>
      </c>
      <c r="D16" s="69">
        <f>[1]ORDEN!$ET13</f>
        <v>11</v>
      </c>
      <c r="E16" s="6">
        <f t="shared" si="0"/>
        <v>81.818181818181827</v>
      </c>
    </row>
    <row r="17" spans="1:5" ht="15.75" x14ac:dyDescent="0.2">
      <c r="A17" s="4">
        <v>12</v>
      </c>
      <c r="B17" s="2" t="s">
        <v>29</v>
      </c>
      <c r="C17" s="44">
        <f>[1]ORDEN!$ES14</f>
        <v>9</v>
      </c>
      <c r="D17" s="69">
        <f>[1]ORDEN!$ET14</f>
        <v>19</v>
      </c>
      <c r="E17" s="6">
        <f t="shared" si="0"/>
        <v>47.368421052631575</v>
      </c>
    </row>
    <row r="18" spans="1:5" ht="15.75" x14ac:dyDescent="0.2">
      <c r="A18" s="4">
        <v>13</v>
      </c>
      <c r="B18" s="2" t="s">
        <v>68</v>
      </c>
      <c r="C18" s="44">
        <f>[1]ORDEN!$ES15</f>
        <v>3</v>
      </c>
      <c r="D18" s="69">
        <f>[1]ORDEN!$ET15</f>
        <v>14</v>
      </c>
      <c r="E18" s="6">
        <f t="shared" si="0"/>
        <v>21.428571428571427</v>
      </c>
    </row>
    <row r="19" spans="1:5" ht="15.75" x14ac:dyDescent="0.2">
      <c r="A19" s="4">
        <v>14</v>
      </c>
      <c r="B19" s="2" t="s">
        <v>38</v>
      </c>
      <c r="C19" s="44">
        <f>[1]ORDEN!$ES16</f>
        <v>8</v>
      </c>
      <c r="D19" s="69">
        <f>[1]ORDEN!$ET16</f>
        <v>9</v>
      </c>
      <c r="E19" s="6">
        <f t="shared" si="0"/>
        <v>88.888888888888886</v>
      </c>
    </row>
    <row r="20" spans="1:5" ht="15.75" x14ac:dyDescent="0.2">
      <c r="A20" s="4">
        <v>15</v>
      </c>
      <c r="B20" s="2" t="s">
        <v>30</v>
      </c>
      <c r="C20" s="44">
        <f>[1]ORDEN!$ES17</f>
        <v>6</v>
      </c>
      <c r="D20" s="69">
        <f>[1]ORDEN!$ET17</f>
        <v>8</v>
      </c>
      <c r="E20" s="6">
        <f t="shared" si="0"/>
        <v>75</v>
      </c>
    </row>
    <row r="21" spans="1:5" ht="15.75" x14ac:dyDescent="0.2">
      <c r="A21" s="4">
        <v>16</v>
      </c>
      <c r="B21" s="2" t="s">
        <v>39</v>
      </c>
      <c r="C21" s="44">
        <f>[1]ORDEN!$ES18</f>
        <v>9</v>
      </c>
      <c r="D21" s="69">
        <f>[1]ORDEN!$ET18</f>
        <v>11</v>
      </c>
      <c r="E21" s="6">
        <f t="shared" si="0"/>
        <v>81.818181818181827</v>
      </c>
    </row>
    <row r="22" spans="1:5" ht="15.75" x14ac:dyDescent="0.2">
      <c r="A22" s="4">
        <v>17</v>
      </c>
      <c r="B22" s="3" t="s">
        <v>32</v>
      </c>
      <c r="C22" s="44">
        <f>[1]ORDEN!$ES19</f>
        <v>5</v>
      </c>
      <c r="D22" s="69">
        <f>[1]ORDEN!$ET19</f>
        <v>5</v>
      </c>
      <c r="E22" s="6">
        <f t="shared" si="0"/>
        <v>100</v>
      </c>
    </row>
    <row r="23" spans="1:5" ht="15.75" x14ac:dyDescent="0.2">
      <c r="A23" s="4">
        <v>18</v>
      </c>
      <c r="B23" s="2" t="s">
        <v>33</v>
      </c>
      <c r="C23" s="44">
        <f>[1]ORDEN!$ES20</f>
        <v>9</v>
      </c>
      <c r="D23" s="69">
        <f>[1]ORDEN!$ET20</f>
        <v>9</v>
      </c>
      <c r="E23" s="6">
        <f t="shared" si="0"/>
        <v>100</v>
      </c>
    </row>
    <row r="24" spans="1:5" ht="15.75" x14ac:dyDescent="0.2">
      <c r="A24" s="4">
        <v>19</v>
      </c>
      <c r="B24" s="2" t="s">
        <v>28</v>
      </c>
      <c r="C24" s="44">
        <f>[1]ORDEN!$ES21</f>
        <v>0</v>
      </c>
      <c r="D24" s="69">
        <f>[1]ORDEN!$ET21</f>
        <v>10</v>
      </c>
      <c r="E24" s="6">
        <f t="shared" si="0"/>
        <v>0</v>
      </c>
    </row>
    <row r="25" spans="1:5" ht="15.75" x14ac:dyDescent="0.2">
      <c r="A25" s="4">
        <v>20</v>
      </c>
      <c r="B25" s="2" t="s">
        <v>69</v>
      </c>
      <c r="C25" s="44">
        <f>[1]ORDEN!$ES22</f>
        <v>0</v>
      </c>
      <c r="D25" s="69">
        <f>[1]ORDEN!$ET22</f>
        <v>6</v>
      </c>
      <c r="E25" s="6">
        <f t="shared" si="0"/>
        <v>0</v>
      </c>
    </row>
    <row r="26" spans="1:5" ht="15.75" x14ac:dyDescent="0.2">
      <c r="A26" s="4">
        <v>21</v>
      </c>
      <c r="B26" s="3" t="s">
        <v>35</v>
      </c>
      <c r="C26" s="44">
        <f>[1]ORDEN!$ES23</f>
        <v>8</v>
      </c>
      <c r="D26" s="69">
        <f>[1]ORDEN!$ET23</f>
        <v>10</v>
      </c>
      <c r="E26" s="6">
        <f t="shared" si="0"/>
        <v>80</v>
      </c>
    </row>
    <row r="27" spans="1:5" ht="15.75" x14ac:dyDescent="0.2">
      <c r="A27" s="4">
        <v>22</v>
      </c>
      <c r="B27" s="3" t="s">
        <v>13</v>
      </c>
      <c r="C27" s="44">
        <f>[1]ORDEN!$ES24</f>
        <v>0</v>
      </c>
      <c r="D27" s="69">
        <f>[1]ORDEN!$ET24</f>
        <v>8</v>
      </c>
      <c r="E27" s="6">
        <f t="shared" si="0"/>
        <v>0</v>
      </c>
    </row>
    <row r="28" spans="1:5" ht="15.75" x14ac:dyDescent="0.2">
      <c r="A28" s="4">
        <v>23</v>
      </c>
      <c r="B28" s="3" t="s">
        <v>40</v>
      </c>
      <c r="C28" s="44">
        <f>[1]ORDEN!$ES25</f>
        <v>6</v>
      </c>
      <c r="D28" s="69">
        <f>[1]ORDEN!$ET25</f>
        <v>6</v>
      </c>
      <c r="E28" s="6">
        <f t="shared" si="0"/>
        <v>100</v>
      </c>
    </row>
    <row r="29" spans="1:5" ht="15.75" x14ac:dyDescent="0.2">
      <c r="A29" s="4">
        <v>24</v>
      </c>
      <c r="B29" s="3" t="s">
        <v>41</v>
      </c>
      <c r="C29" s="44">
        <f>[1]ORDEN!$ES26</f>
        <v>5</v>
      </c>
      <c r="D29" s="69">
        <f>[1]ORDEN!$ET26</f>
        <v>8</v>
      </c>
      <c r="E29" s="6">
        <f t="shared" si="0"/>
        <v>62.5</v>
      </c>
    </row>
    <row r="30" spans="1:5" ht="15.75" x14ac:dyDescent="0.2">
      <c r="A30" s="4">
        <v>25</v>
      </c>
      <c r="B30" s="3" t="s">
        <v>42</v>
      </c>
      <c r="C30" s="44">
        <f>[1]ORDEN!$ES27</f>
        <v>0</v>
      </c>
      <c r="D30" s="69">
        <f>[1]ORDEN!$ET27</f>
        <v>14</v>
      </c>
      <c r="E30" s="6">
        <f t="shared" si="0"/>
        <v>0</v>
      </c>
    </row>
    <row r="31" spans="1:5" ht="15.75" x14ac:dyDescent="0.2">
      <c r="A31" s="4">
        <v>26</v>
      </c>
      <c r="B31" s="3" t="s">
        <v>43</v>
      </c>
      <c r="C31" s="44">
        <f>[1]ORDEN!$ES28</f>
        <v>0</v>
      </c>
      <c r="D31" s="69">
        <f>[1]ORDEN!$ET28</f>
        <v>10</v>
      </c>
      <c r="E31" s="6">
        <f t="shared" si="0"/>
        <v>0</v>
      </c>
    </row>
    <row r="32" spans="1:5" ht="15.75" x14ac:dyDescent="0.2">
      <c r="A32" s="4">
        <v>27</v>
      </c>
      <c r="B32" s="3" t="s">
        <v>44</v>
      </c>
      <c r="C32" s="44">
        <f>[1]ORDEN!$ES29</f>
        <v>5</v>
      </c>
      <c r="D32" s="69">
        <f>[1]ORDEN!$ET29</f>
        <v>7</v>
      </c>
      <c r="E32" s="6">
        <f t="shared" si="0"/>
        <v>71.428571428571431</v>
      </c>
    </row>
    <row r="33" spans="1:5" ht="15.75" x14ac:dyDescent="0.2">
      <c r="A33" s="4">
        <v>28</v>
      </c>
      <c r="B33" s="3" t="s">
        <v>7</v>
      </c>
      <c r="C33" s="44">
        <f>[1]ORDEN!$ES30</f>
        <v>0</v>
      </c>
      <c r="D33" s="69">
        <f>[1]ORDEN!$ET30</f>
        <v>11</v>
      </c>
      <c r="E33" s="6">
        <f t="shared" si="0"/>
        <v>0</v>
      </c>
    </row>
    <row r="34" spans="1:5" ht="15.75" x14ac:dyDescent="0.2">
      <c r="A34" s="4">
        <v>29</v>
      </c>
      <c r="B34" s="3" t="s">
        <v>6</v>
      </c>
      <c r="C34" s="44">
        <f>[1]ORDEN!$ES31</f>
        <v>0</v>
      </c>
      <c r="D34" s="69">
        <f>[1]ORDEN!$ET31</f>
        <v>7</v>
      </c>
      <c r="E34" s="6">
        <f t="shared" si="0"/>
        <v>0</v>
      </c>
    </row>
    <row r="35" spans="1:5" ht="15.75" x14ac:dyDescent="0.2">
      <c r="A35" s="4">
        <v>30</v>
      </c>
      <c r="B35" s="3" t="s">
        <v>45</v>
      </c>
      <c r="C35" s="44">
        <f>[1]ORDEN!$ES32</f>
        <v>9</v>
      </c>
      <c r="D35" s="69">
        <f>[1]ORDEN!$ET32</f>
        <v>17</v>
      </c>
      <c r="E35" s="6">
        <f t="shared" si="0"/>
        <v>52.941176470588239</v>
      </c>
    </row>
    <row r="36" spans="1:5" ht="15.75" x14ac:dyDescent="0.2">
      <c r="A36" s="4">
        <v>31</v>
      </c>
      <c r="B36" s="3" t="s">
        <v>46</v>
      </c>
      <c r="C36" s="44">
        <f>[1]ORDEN!$ES33</f>
        <v>0</v>
      </c>
      <c r="D36" s="69">
        <f>[1]ORDEN!$ET33</f>
        <v>9</v>
      </c>
      <c r="E36" s="6">
        <f t="shared" si="0"/>
        <v>0</v>
      </c>
    </row>
    <row r="37" spans="1:5" ht="15.75" x14ac:dyDescent="0.2">
      <c r="A37" s="4">
        <v>32</v>
      </c>
      <c r="B37" s="3" t="s">
        <v>31</v>
      </c>
      <c r="C37" s="44">
        <f>[1]ORDEN!$ES34</f>
        <v>11</v>
      </c>
      <c r="D37" s="69">
        <f>[1]ORDEN!$ET34</f>
        <v>18</v>
      </c>
      <c r="E37" s="6">
        <f t="shared" si="0"/>
        <v>61.111111111111114</v>
      </c>
    </row>
    <row r="38" spans="1:5" ht="15.75" x14ac:dyDescent="0.2">
      <c r="A38" s="4">
        <v>33</v>
      </c>
      <c r="B38" s="3" t="s">
        <v>64</v>
      </c>
      <c r="C38" s="44">
        <f>[1]ORDEN!$ES35</f>
        <v>3</v>
      </c>
      <c r="D38" s="69">
        <f>[1]ORDEN!$ET35</f>
        <v>5</v>
      </c>
      <c r="E38" s="6">
        <f t="shared" si="0"/>
        <v>60</v>
      </c>
    </row>
    <row r="39" spans="1:5" ht="15.75" x14ac:dyDescent="0.2">
      <c r="A39" s="4">
        <v>34</v>
      </c>
      <c r="B39" s="3" t="s">
        <v>47</v>
      </c>
      <c r="C39" s="44">
        <f>[1]ORDEN!$ES36</f>
        <v>4</v>
      </c>
      <c r="D39" s="69">
        <f>[1]ORDEN!$ET36</f>
        <v>12</v>
      </c>
      <c r="E39" s="6">
        <f t="shared" si="0"/>
        <v>33.333333333333329</v>
      </c>
    </row>
    <row r="40" spans="1:5" ht="15.75" x14ac:dyDescent="0.2">
      <c r="A40" s="4">
        <v>35</v>
      </c>
      <c r="B40" s="3" t="s">
        <v>48</v>
      </c>
      <c r="C40" s="44">
        <f>[1]ORDEN!$ES37</f>
        <v>2</v>
      </c>
      <c r="D40" s="69">
        <f>[1]ORDEN!$ET37</f>
        <v>6</v>
      </c>
      <c r="E40" s="6">
        <f t="shared" si="0"/>
        <v>33.333333333333329</v>
      </c>
    </row>
    <row r="41" spans="1:5" ht="15.75" x14ac:dyDescent="0.2">
      <c r="A41" s="4">
        <v>36</v>
      </c>
      <c r="B41" s="3" t="s">
        <v>49</v>
      </c>
      <c r="C41" s="44">
        <f>[1]ORDEN!$ES38</f>
        <v>5</v>
      </c>
      <c r="D41" s="69">
        <f>[1]ORDEN!$ET38</f>
        <v>8</v>
      </c>
      <c r="E41" s="6">
        <f t="shared" si="0"/>
        <v>62.5</v>
      </c>
    </row>
    <row r="42" spans="1:5" ht="15.75" x14ac:dyDescent="0.2">
      <c r="A42" s="4">
        <v>37</v>
      </c>
      <c r="B42" s="3" t="s">
        <v>8</v>
      </c>
      <c r="C42" s="44">
        <f>[1]ORDEN!$ES39</f>
        <v>10</v>
      </c>
      <c r="D42" s="69">
        <f>[1]ORDEN!$ET39</f>
        <v>13</v>
      </c>
      <c r="E42" s="6">
        <f t="shared" si="0"/>
        <v>76.923076923076934</v>
      </c>
    </row>
    <row r="43" spans="1:5" ht="15.75" x14ac:dyDescent="0.2">
      <c r="A43" s="4">
        <v>38</v>
      </c>
      <c r="B43" s="3" t="s">
        <v>50</v>
      </c>
      <c r="C43" s="44">
        <f>[1]ORDEN!$ES40</f>
        <v>6</v>
      </c>
      <c r="D43" s="69">
        <f>[1]ORDEN!$ET40</f>
        <v>12</v>
      </c>
      <c r="E43" s="6">
        <f t="shared" si="0"/>
        <v>50</v>
      </c>
    </row>
    <row r="44" spans="1:5" ht="15.75" x14ac:dyDescent="0.2">
      <c r="A44" s="4">
        <v>39</v>
      </c>
      <c r="B44" s="2" t="s">
        <v>26</v>
      </c>
      <c r="C44" s="44">
        <f>[1]ORDEN!$ES41</f>
        <v>8</v>
      </c>
      <c r="D44" s="69">
        <f>[1]ORDEN!$ET41</f>
        <v>11</v>
      </c>
      <c r="E44" s="6">
        <f t="shared" si="0"/>
        <v>72.727272727272734</v>
      </c>
    </row>
    <row r="45" spans="1:5" ht="15.75" x14ac:dyDescent="0.2">
      <c r="A45" s="4">
        <v>40</v>
      </c>
      <c r="B45" s="2" t="s">
        <v>51</v>
      </c>
      <c r="C45" s="44">
        <f>[1]ORDEN!$ES42</f>
        <v>0</v>
      </c>
      <c r="D45" s="69">
        <f>[1]ORDEN!$ET42</f>
        <v>11</v>
      </c>
      <c r="E45" s="6">
        <f t="shared" si="0"/>
        <v>0</v>
      </c>
    </row>
    <row r="46" spans="1:5" ht="16.5" customHeight="1" x14ac:dyDescent="0.2">
      <c r="A46" s="4">
        <v>41</v>
      </c>
      <c r="B46" s="51" t="s">
        <v>71</v>
      </c>
      <c r="C46" s="44">
        <f>[1]ORDEN!$ES43</f>
        <v>3</v>
      </c>
      <c r="D46" s="69">
        <f>[1]ORDEN!$ET43</f>
        <v>8</v>
      </c>
      <c r="E46" s="6">
        <f t="shared" si="0"/>
        <v>37.5</v>
      </c>
    </row>
    <row r="47" spans="1:5" ht="15.75" x14ac:dyDescent="0.2">
      <c r="A47" s="4">
        <v>42</v>
      </c>
      <c r="B47" s="2" t="s">
        <v>34</v>
      </c>
      <c r="C47" s="44">
        <f>[1]ORDEN!$ES44</f>
        <v>0</v>
      </c>
      <c r="D47" s="69">
        <f>[1]ORDEN!$ET44</f>
        <v>5</v>
      </c>
      <c r="E47" s="6">
        <f t="shared" si="0"/>
        <v>0</v>
      </c>
    </row>
    <row r="48" spans="1:5" ht="15.75" x14ac:dyDescent="0.2">
      <c r="A48" s="4">
        <v>43</v>
      </c>
      <c r="B48" s="2" t="s">
        <v>52</v>
      </c>
      <c r="C48" s="44">
        <f>[1]ORDEN!$ES45</f>
        <v>9</v>
      </c>
      <c r="D48" s="69">
        <f>[1]ORDEN!$ET45</f>
        <v>12</v>
      </c>
      <c r="E48" s="6">
        <f t="shared" si="0"/>
        <v>75</v>
      </c>
    </row>
    <row r="49" spans="1:5" ht="15.75" x14ac:dyDescent="0.2">
      <c r="A49" s="4">
        <v>44</v>
      </c>
      <c r="B49" s="2" t="s">
        <v>9</v>
      </c>
      <c r="C49" s="44">
        <f>[1]ORDEN!$ES46</f>
        <v>4</v>
      </c>
      <c r="D49" s="69">
        <f>[1]ORDEN!$ET46</f>
        <v>4</v>
      </c>
      <c r="E49" s="6">
        <f t="shared" si="0"/>
        <v>100</v>
      </c>
    </row>
    <row r="50" spans="1:5" ht="15.75" x14ac:dyDescent="0.2">
      <c r="A50" s="4">
        <v>45</v>
      </c>
      <c r="B50" s="2" t="s">
        <v>53</v>
      </c>
      <c r="C50" s="44">
        <f>[1]ORDEN!$ES47</f>
        <v>5</v>
      </c>
      <c r="D50" s="69">
        <f>[1]ORDEN!$ET47</f>
        <v>5</v>
      </c>
      <c r="E50" s="6">
        <f t="shared" si="0"/>
        <v>100</v>
      </c>
    </row>
    <row r="51" spans="1:5" ht="15.75" x14ac:dyDescent="0.2">
      <c r="A51" s="4">
        <v>46</v>
      </c>
      <c r="B51" s="2" t="s">
        <v>27</v>
      </c>
      <c r="C51" s="44">
        <f>[1]ORDEN!$ES48</f>
        <v>6</v>
      </c>
      <c r="D51" s="69">
        <f>[1]ORDEN!$ET48</f>
        <v>9</v>
      </c>
      <c r="E51" s="6">
        <f t="shared" si="0"/>
        <v>66.666666666666657</v>
      </c>
    </row>
    <row r="52" spans="1:5" ht="15.75" x14ac:dyDescent="0.2">
      <c r="A52" s="4">
        <v>47</v>
      </c>
      <c r="B52" s="2" t="s">
        <v>54</v>
      </c>
      <c r="C52" s="44">
        <f>[1]ORDEN!$ES49</f>
        <v>0</v>
      </c>
      <c r="D52" s="69">
        <f>[1]ORDEN!$ET49</f>
        <v>11</v>
      </c>
      <c r="E52" s="6">
        <f t="shared" si="0"/>
        <v>0</v>
      </c>
    </row>
    <row r="53" spans="1:5" ht="15.75" x14ac:dyDescent="0.2">
      <c r="A53" s="4">
        <v>48</v>
      </c>
      <c r="B53" s="3" t="s">
        <v>4</v>
      </c>
      <c r="C53" s="44">
        <f>[1]ORDEN!$ES50</f>
        <v>0</v>
      </c>
      <c r="D53" s="69">
        <f>[1]ORDEN!$ET50</f>
        <v>10</v>
      </c>
      <c r="E53" s="6">
        <f t="shared" si="0"/>
        <v>0</v>
      </c>
    </row>
    <row r="54" spans="1:5" ht="15.75" x14ac:dyDescent="0.2">
      <c r="A54" s="4">
        <v>49</v>
      </c>
      <c r="B54" s="3" t="s">
        <v>55</v>
      </c>
      <c r="C54" s="44">
        <f>[1]ORDEN!$ES51</f>
        <v>4</v>
      </c>
      <c r="D54" s="69">
        <f>[1]ORDEN!$ET51</f>
        <v>6</v>
      </c>
      <c r="E54" s="6">
        <f t="shared" si="0"/>
        <v>66.666666666666657</v>
      </c>
    </row>
    <row r="55" spans="1:5" ht="15.75" x14ac:dyDescent="0.2">
      <c r="A55" s="4">
        <v>50</v>
      </c>
      <c r="B55" s="2" t="s">
        <v>63</v>
      </c>
      <c r="C55" s="44">
        <f>[1]ORDEN!$ES52</f>
        <v>0</v>
      </c>
      <c r="D55" s="69">
        <f>[1]ORDEN!$ET52</f>
        <v>5</v>
      </c>
      <c r="E55" s="6">
        <f t="shared" si="0"/>
        <v>0</v>
      </c>
    </row>
    <row r="56" spans="1:5" ht="15.75" x14ac:dyDescent="0.2">
      <c r="A56" s="4">
        <v>51</v>
      </c>
      <c r="B56" s="2" t="s">
        <v>56</v>
      </c>
      <c r="C56" s="44">
        <f>[1]ORDEN!$ES53</f>
        <v>0</v>
      </c>
      <c r="D56" s="69">
        <f>[1]ORDEN!$ET53</f>
        <v>8</v>
      </c>
      <c r="E56" s="6">
        <f t="shared" si="0"/>
        <v>0</v>
      </c>
    </row>
    <row r="57" spans="1:5" ht="15.75" x14ac:dyDescent="0.2">
      <c r="A57" s="4">
        <v>52</v>
      </c>
      <c r="B57" s="2" t="s">
        <v>11</v>
      </c>
      <c r="C57" s="44">
        <f>[1]ORDEN!$ES54</f>
        <v>0</v>
      </c>
      <c r="D57" s="69">
        <f>[1]ORDEN!$ET54</f>
        <v>5</v>
      </c>
      <c r="E57" s="6">
        <f t="shared" si="0"/>
        <v>0</v>
      </c>
    </row>
    <row r="58" spans="1:5" ht="15.75" x14ac:dyDescent="0.2">
      <c r="A58" s="4">
        <v>53</v>
      </c>
      <c r="B58" s="2" t="s">
        <v>57</v>
      </c>
      <c r="C58" s="44">
        <f>[1]ORDEN!$ES55</f>
        <v>0</v>
      </c>
      <c r="D58" s="69">
        <f>[1]ORDEN!$ET55</f>
        <v>8</v>
      </c>
      <c r="E58" s="6">
        <f t="shared" si="0"/>
        <v>0</v>
      </c>
    </row>
    <row r="59" spans="1:5" ht="15.75" x14ac:dyDescent="0.2">
      <c r="A59" s="4">
        <v>54</v>
      </c>
      <c r="B59" s="2" t="s">
        <v>257</v>
      </c>
      <c r="C59" s="44">
        <f>[1]ORDEN!$ES56</f>
        <v>6</v>
      </c>
      <c r="D59" s="69">
        <f>[1]ORDEN!$ET56</f>
        <v>8</v>
      </c>
      <c r="E59" s="6">
        <f t="shared" si="0"/>
        <v>75</v>
      </c>
    </row>
    <row r="60" spans="1:5" ht="15.75" x14ac:dyDescent="0.2">
      <c r="A60" s="4" t="s">
        <v>23</v>
      </c>
      <c r="B60" s="2" t="s">
        <v>20</v>
      </c>
      <c r="C60" s="44">
        <f>[1]ORDEN!$ES57</f>
        <v>0</v>
      </c>
      <c r="D60" s="69">
        <f>[1]ORDEN!$ET57</f>
        <v>7</v>
      </c>
      <c r="E60" s="6">
        <f t="shared" si="0"/>
        <v>0</v>
      </c>
    </row>
    <row r="61" spans="1:5" ht="15.75" x14ac:dyDescent="0.2">
      <c r="A61" s="4" t="s">
        <v>24</v>
      </c>
      <c r="B61" s="2" t="s">
        <v>21</v>
      </c>
      <c r="C61" s="44">
        <f>[1]ORDEN!$ES58</f>
        <v>0</v>
      </c>
      <c r="D61" s="69">
        <f>[1]ORDEN!$ET58</f>
        <v>5</v>
      </c>
      <c r="E61" s="6">
        <f t="shared" si="0"/>
        <v>0</v>
      </c>
    </row>
    <row r="62" spans="1:5" ht="15.75" x14ac:dyDescent="0.2">
      <c r="A62" s="4" t="s">
        <v>25</v>
      </c>
      <c r="B62" s="2" t="s">
        <v>22</v>
      </c>
      <c r="C62" s="44">
        <f>[1]ORDEN!$ES59</f>
        <v>0</v>
      </c>
      <c r="D62" s="69">
        <f>[1]ORDEN!$ET59</f>
        <v>7</v>
      </c>
      <c r="E62" s="6">
        <f t="shared" si="0"/>
        <v>0</v>
      </c>
    </row>
    <row r="63" spans="1:5" ht="15.75" x14ac:dyDescent="0.2">
      <c r="A63" s="4" t="s">
        <v>58</v>
      </c>
      <c r="B63" s="2" t="s">
        <v>60</v>
      </c>
      <c r="C63" s="44">
        <f>[1]ORDEN!$ES60</f>
        <v>0</v>
      </c>
      <c r="D63" s="69">
        <f>[1]ORDEN!$ET60</f>
        <v>4</v>
      </c>
      <c r="E63" s="6">
        <f t="shared" si="0"/>
        <v>0</v>
      </c>
    </row>
    <row r="64" spans="1:5" ht="15.75" x14ac:dyDescent="0.2">
      <c r="A64" s="4" t="s">
        <v>59</v>
      </c>
      <c r="B64" s="2" t="s">
        <v>62</v>
      </c>
      <c r="C64" s="44">
        <f>[1]ORDEN!$ES61</f>
        <v>6</v>
      </c>
      <c r="D64" s="69">
        <f>[1]ORDEN!$ET61</f>
        <v>8</v>
      </c>
      <c r="E64" s="6">
        <f t="shared" si="0"/>
        <v>75</v>
      </c>
    </row>
    <row r="65" spans="1:5" ht="15.75" x14ac:dyDescent="0.2">
      <c r="A65" s="4">
        <v>60</v>
      </c>
      <c r="B65" s="2" t="s">
        <v>61</v>
      </c>
      <c r="C65" s="44">
        <f>[1]ORDEN!$ES62</f>
        <v>0</v>
      </c>
      <c r="D65" s="69">
        <f>[1]ORDEN!$ET62</f>
        <v>5</v>
      </c>
      <c r="E65" s="6">
        <f t="shared" si="0"/>
        <v>0</v>
      </c>
    </row>
    <row r="66" spans="1:5" ht="15.75" x14ac:dyDescent="0.2">
      <c r="A66" s="4">
        <v>61</v>
      </c>
      <c r="B66" s="2" t="s">
        <v>258</v>
      </c>
      <c r="C66" s="44">
        <f>[1]ORDEN!$ES63</f>
        <v>0</v>
      </c>
      <c r="D66" s="69">
        <f>[1]ORDEN!$ET63</f>
        <v>6</v>
      </c>
      <c r="E66" s="6">
        <f t="shared" si="0"/>
        <v>0</v>
      </c>
    </row>
    <row r="67" spans="1:5" ht="15.75" x14ac:dyDescent="0.2">
      <c r="A67" s="4">
        <v>62</v>
      </c>
      <c r="B67" s="2" t="s">
        <v>86</v>
      </c>
      <c r="C67" s="44">
        <f>[1]ORDEN!$ES64</f>
        <v>0</v>
      </c>
      <c r="D67" s="69">
        <f>[1]ORDEN!$ET64</f>
        <v>2</v>
      </c>
      <c r="E67" s="6">
        <f t="shared" si="0"/>
        <v>0</v>
      </c>
    </row>
    <row r="68" spans="1:5" ht="15.75" x14ac:dyDescent="0.2">
      <c r="A68" s="4">
        <v>63</v>
      </c>
      <c r="B68" s="2" t="s">
        <v>154</v>
      </c>
      <c r="C68" s="44">
        <f>[1]ORDEN!$ES65</f>
        <v>0</v>
      </c>
      <c r="D68" s="69">
        <f>[1]ORDEN!$ET65</f>
        <v>8</v>
      </c>
      <c r="E68" s="6">
        <f t="shared" si="0"/>
        <v>0</v>
      </c>
    </row>
    <row r="69" spans="1:5" ht="15.75" x14ac:dyDescent="0.2">
      <c r="A69" s="4">
        <v>64</v>
      </c>
      <c r="B69" s="2" t="s">
        <v>155</v>
      </c>
      <c r="C69" s="44">
        <f>[1]ORDEN!$ES66</f>
        <v>0</v>
      </c>
      <c r="D69" s="69">
        <f>[1]ORDEN!$ET66</f>
        <v>3</v>
      </c>
      <c r="E69" s="6">
        <f t="shared" si="0"/>
        <v>0</v>
      </c>
    </row>
    <row r="70" spans="1:5" ht="16.5" thickBot="1" x14ac:dyDescent="0.25">
      <c r="A70" s="4">
        <v>65</v>
      </c>
      <c r="B70" s="2" t="s">
        <v>156</v>
      </c>
      <c r="C70" s="241">
        <f>[1]ORDEN!$ES67</f>
        <v>0</v>
      </c>
      <c r="D70" s="240">
        <f>[1]ORDEN!$ET67</f>
        <v>2</v>
      </c>
      <c r="E70" s="6">
        <f t="shared" ref="E70" si="1">+C70/D70*100</f>
        <v>0</v>
      </c>
    </row>
    <row r="71" spans="1:5" ht="17.25" thickTop="1" thickBot="1" x14ac:dyDescent="0.25">
      <c r="A71" s="442" t="s">
        <v>10</v>
      </c>
      <c r="B71" s="443"/>
      <c r="C71" s="19">
        <f>SUM(C6:C70)</f>
        <v>292</v>
      </c>
      <c r="D71" s="19">
        <f>SUM(D6:D70)</f>
        <v>603</v>
      </c>
      <c r="E71" s="8">
        <f t="shared" ref="E71" si="2">+C71/D71*100</f>
        <v>48.424543946932005</v>
      </c>
    </row>
    <row r="72" spans="1:5" ht="16.5" thickTop="1" x14ac:dyDescent="0.2">
      <c r="A72" s="22" t="s">
        <v>266</v>
      </c>
      <c r="B72" s="13"/>
      <c r="C72" s="14"/>
      <c r="D72" s="14"/>
      <c r="E72" s="14"/>
    </row>
  </sheetData>
  <mergeCells count="5">
    <mergeCell ref="C4:E4"/>
    <mergeCell ref="A1:E1"/>
    <mergeCell ref="A71:B71"/>
    <mergeCell ref="B4:B5"/>
    <mergeCell ref="A4:A5"/>
  </mergeCells>
  <phoneticPr fontId="5" type="noConversion"/>
  <printOptions horizontalCentered="1"/>
  <pageMargins left="0.35433070866141736" right="0.35433070866141736" top="0.39370078740157483" bottom="0.39370078740157483" header="0" footer="0"/>
  <pageSetup scale="6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2"/>
  <sheetViews>
    <sheetView showGridLines="0" view="pageBreakPreview" zoomScale="80" zoomScaleNormal="100" zoomScaleSheetLayoutView="80" workbookViewId="0">
      <selection activeCell="F57" sqref="F57"/>
    </sheetView>
  </sheetViews>
  <sheetFormatPr baseColWidth="10" defaultRowHeight="12.75" x14ac:dyDescent="0.2"/>
  <cols>
    <col min="1" max="1" width="6.5703125" customWidth="1"/>
    <col min="2" max="2" width="61.85546875" customWidth="1"/>
    <col min="3" max="3" width="22.5703125" customWidth="1"/>
    <col min="4" max="4" width="21.42578125" customWidth="1"/>
    <col min="5" max="5" width="16.140625" customWidth="1"/>
  </cols>
  <sheetData>
    <row r="1" spans="1:8" ht="18" customHeight="1" x14ac:dyDescent="0.2">
      <c r="A1" s="439" t="s">
        <v>272</v>
      </c>
      <c r="B1" s="439"/>
      <c r="C1" s="439"/>
      <c r="D1" s="439"/>
      <c r="E1" s="439"/>
    </row>
    <row r="3" spans="1:8" ht="16.5" thickBot="1" x14ac:dyDescent="0.25">
      <c r="D3" s="15"/>
      <c r="E3" s="45" t="s">
        <v>303</v>
      </c>
    </row>
    <row r="4" spans="1:8" ht="22.5" customHeight="1" thickTop="1" thickBot="1" x14ac:dyDescent="0.25">
      <c r="A4" s="444" t="s">
        <v>12</v>
      </c>
      <c r="B4" s="441" t="s">
        <v>70</v>
      </c>
      <c r="C4" s="449">
        <v>2011</v>
      </c>
      <c r="D4" s="450"/>
      <c r="E4" s="451"/>
    </row>
    <row r="5" spans="1:8" ht="87" customHeight="1" thickTop="1" thickBot="1" x14ac:dyDescent="0.25">
      <c r="A5" s="444"/>
      <c r="B5" s="441"/>
      <c r="C5" s="83" t="s">
        <v>76</v>
      </c>
      <c r="D5" s="90" t="s">
        <v>91</v>
      </c>
      <c r="E5" s="83" t="s">
        <v>14</v>
      </c>
    </row>
    <row r="6" spans="1:8" ht="16.5" thickTop="1" x14ac:dyDescent="0.2">
      <c r="A6" s="10">
        <v>1</v>
      </c>
      <c r="B6" s="1" t="s">
        <v>15</v>
      </c>
      <c r="C6" s="68">
        <f>[1]ORDEN!$EV3</f>
        <v>1520</v>
      </c>
      <c r="D6" s="72">
        <f>[1]ORDEN!$EW3</f>
        <v>2073</v>
      </c>
      <c r="E6" s="11">
        <f t="shared" ref="E6:E71" si="0">+C6/D6*100</f>
        <v>73.323685479980711</v>
      </c>
    </row>
    <row r="7" spans="1:8" ht="15.75" x14ac:dyDescent="0.2">
      <c r="A7" s="4">
        <v>2</v>
      </c>
      <c r="B7" s="2" t="s">
        <v>67</v>
      </c>
      <c r="C7" s="69">
        <f>[1]ORDEN!$EV4</f>
        <v>3184</v>
      </c>
      <c r="D7" s="53">
        <f>[1]ORDEN!$EW4</f>
        <v>3898</v>
      </c>
      <c r="E7" s="6">
        <f t="shared" si="0"/>
        <v>81.682914315033344</v>
      </c>
    </row>
    <row r="8" spans="1:8" ht="15.75" x14ac:dyDescent="0.2">
      <c r="A8" s="4">
        <v>3</v>
      </c>
      <c r="B8" s="2" t="s">
        <v>16</v>
      </c>
      <c r="C8" s="69">
        <f>[1]ORDEN!$EV5</f>
        <v>1330</v>
      </c>
      <c r="D8" s="53">
        <f>[1]ORDEN!$EW5</f>
        <v>1975</v>
      </c>
      <c r="E8" s="6">
        <f t="shared" si="0"/>
        <v>67.341772151898738</v>
      </c>
    </row>
    <row r="9" spans="1:8" ht="15.75" x14ac:dyDescent="0.2">
      <c r="A9" s="4">
        <v>4</v>
      </c>
      <c r="B9" s="2" t="s">
        <v>65</v>
      </c>
      <c r="C9" s="69">
        <f>[1]ORDEN!$EV6</f>
        <v>1598</v>
      </c>
      <c r="D9" s="53">
        <f>[1]ORDEN!$EW6</f>
        <v>1598</v>
      </c>
      <c r="E9" s="6">
        <f t="shared" si="0"/>
        <v>100</v>
      </c>
      <c r="H9" s="191"/>
    </row>
    <row r="10" spans="1:8" ht="15.75" x14ac:dyDescent="0.2">
      <c r="A10" s="4">
        <v>5</v>
      </c>
      <c r="B10" s="2" t="s">
        <v>17</v>
      </c>
      <c r="C10" s="69">
        <f>[1]ORDEN!$EV7</f>
        <v>2797</v>
      </c>
      <c r="D10" s="53">
        <f>[1]ORDEN!$EW7</f>
        <v>2797</v>
      </c>
      <c r="E10" s="6">
        <f t="shared" si="0"/>
        <v>100</v>
      </c>
      <c r="H10" s="191"/>
    </row>
    <row r="11" spans="1:8" ht="15.75" x14ac:dyDescent="0.2">
      <c r="A11" s="4">
        <v>6</v>
      </c>
      <c r="B11" s="2" t="s">
        <v>18</v>
      </c>
      <c r="C11" s="69">
        <f>[1]ORDEN!$EV8</f>
        <v>3169</v>
      </c>
      <c r="D11" s="53">
        <f>[1]ORDEN!$EW8</f>
        <v>3169</v>
      </c>
      <c r="E11" s="6">
        <f t="shared" si="0"/>
        <v>100</v>
      </c>
      <c r="H11" s="191"/>
    </row>
    <row r="12" spans="1:8" ht="15.75" x14ac:dyDescent="0.2">
      <c r="A12" s="4">
        <v>7</v>
      </c>
      <c r="B12" s="2" t="s">
        <v>5</v>
      </c>
      <c r="C12" s="69">
        <f>[1]ORDEN!$EV9</f>
        <v>1058</v>
      </c>
      <c r="D12" s="53">
        <f>[1]ORDEN!$EW9</f>
        <v>2635</v>
      </c>
      <c r="E12" s="6">
        <f t="shared" si="0"/>
        <v>40.151802656546487</v>
      </c>
      <c r="H12" s="191"/>
    </row>
    <row r="13" spans="1:8" ht="15.75" x14ac:dyDescent="0.2">
      <c r="A13" s="4">
        <v>8</v>
      </c>
      <c r="B13" s="2" t="s">
        <v>19</v>
      </c>
      <c r="C13" s="69">
        <f>[1]ORDEN!$EV10</f>
        <v>1494</v>
      </c>
      <c r="D13" s="53">
        <f>[1]ORDEN!$EW10</f>
        <v>1735</v>
      </c>
      <c r="E13" s="6">
        <f t="shared" si="0"/>
        <v>86.10951008645533</v>
      </c>
      <c r="H13" s="191"/>
    </row>
    <row r="14" spans="1:8" ht="15.75" x14ac:dyDescent="0.2">
      <c r="A14" s="4">
        <v>9</v>
      </c>
      <c r="B14" s="2" t="s">
        <v>36</v>
      </c>
      <c r="C14" s="69">
        <f>[1]ORDEN!$EV11</f>
        <v>3447</v>
      </c>
      <c r="D14" s="53">
        <f>[1]ORDEN!$EW11</f>
        <v>3569</v>
      </c>
      <c r="E14" s="6">
        <f t="shared" si="0"/>
        <v>96.581675539366771</v>
      </c>
      <c r="H14" s="191"/>
    </row>
    <row r="15" spans="1:8" ht="15.75" x14ac:dyDescent="0.2">
      <c r="A15" s="4">
        <v>10</v>
      </c>
      <c r="B15" s="2" t="s">
        <v>37</v>
      </c>
      <c r="C15" s="69">
        <f>[1]ORDEN!$EV12</f>
        <v>385</v>
      </c>
      <c r="D15" s="53">
        <f>[1]ORDEN!$EW12</f>
        <v>423</v>
      </c>
      <c r="E15" s="6">
        <f t="shared" si="0"/>
        <v>91.016548463356969</v>
      </c>
      <c r="H15" s="191"/>
    </row>
    <row r="16" spans="1:8" ht="15.75" x14ac:dyDescent="0.2">
      <c r="A16" s="4">
        <v>11</v>
      </c>
      <c r="B16" s="2" t="s">
        <v>66</v>
      </c>
      <c r="C16" s="69">
        <f>[1]ORDEN!$EV13</f>
        <v>1168</v>
      </c>
      <c r="D16" s="53">
        <f>[1]ORDEN!$EW13</f>
        <v>1292</v>
      </c>
      <c r="E16" s="6">
        <f t="shared" si="0"/>
        <v>90.402476780185765</v>
      </c>
      <c r="H16" s="191"/>
    </row>
    <row r="17" spans="1:8" ht="15.75" x14ac:dyDescent="0.2">
      <c r="A17" s="4">
        <v>12</v>
      </c>
      <c r="B17" s="2" t="s">
        <v>29</v>
      </c>
      <c r="C17" s="69">
        <f>[1]ORDEN!$EV14</f>
        <v>818</v>
      </c>
      <c r="D17" s="53">
        <f>[1]ORDEN!$EW14</f>
        <v>2585</v>
      </c>
      <c r="E17" s="6">
        <f t="shared" si="0"/>
        <v>31.644100580270795</v>
      </c>
      <c r="H17" s="191"/>
    </row>
    <row r="18" spans="1:8" ht="15.75" x14ac:dyDescent="0.2">
      <c r="A18" s="4">
        <v>13</v>
      </c>
      <c r="B18" s="2" t="s">
        <v>68</v>
      </c>
      <c r="C18" s="69">
        <f>[1]ORDEN!$EV15</f>
        <v>1120</v>
      </c>
      <c r="D18" s="53">
        <f>[1]ORDEN!$EW15</f>
        <v>3344</v>
      </c>
      <c r="E18" s="6">
        <f t="shared" si="0"/>
        <v>33.492822966507177</v>
      </c>
      <c r="H18" s="191"/>
    </row>
    <row r="19" spans="1:8" ht="15.75" x14ac:dyDescent="0.2">
      <c r="A19" s="4">
        <v>14</v>
      </c>
      <c r="B19" s="2" t="s">
        <v>38</v>
      </c>
      <c r="C19" s="69">
        <f>[1]ORDEN!$EV16</f>
        <v>1020</v>
      </c>
      <c r="D19" s="53">
        <f>[1]ORDEN!$EW16</f>
        <v>1108</v>
      </c>
      <c r="E19" s="6">
        <f t="shared" si="0"/>
        <v>92.057761732851986</v>
      </c>
      <c r="H19" s="191"/>
    </row>
    <row r="20" spans="1:8" ht="15.75" x14ac:dyDescent="0.2">
      <c r="A20" s="4">
        <v>15</v>
      </c>
      <c r="B20" s="2" t="s">
        <v>30</v>
      </c>
      <c r="C20" s="69">
        <f>[1]ORDEN!$EV17</f>
        <v>628</v>
      </c>
      <c r="D20" s="53">
        <f>[1]ORDEN!$EW17</f>
        <v>774</v>
      </c>
      <c r="E20" s="6">
        <f t="shared" si="0"/>
        <v>81.136950904392762</v>
      </c>
      <c r="H20" s="191"/>
    </row>
    <row r="21" spans="1:8" ht="15.75" x14ac:dyDescent="0.2">
      <c r="A21" s="4">
        <v>16</v>
      </c>
      <c r="B21" s="2" t="s">
        <v>39</v>
      </c>
      <c r="C21" s="69">
        <f>[1]ORDEN!$EV18</f>
        <v>1287</v>
      </c>
      <c r="D21" s="53">
        <f>[1]ORDEN!$EW18</f>
        <v>1416</v>
      </c>
      <c r="E21" s="6">
        <f t="shared" si="0"/>
        <v>90.889830508474574</v>
      </c>
      <c r="H21" s="191"/>
    </row>
    <row r="22" spans="1:8" ht="15.75" x14ac:dyDescent="0.2">
      <c r="A22" s="4">
        <v>17</v>
      </c>
      <c r="B22" s="3" t="s">
        <v>32</v>
      </c>
      <c r="C22" s="69">
        <f>[1]ORDEN!$EV19</f>
        <v>1059</v>
      </c>
      <c r="D22" s="53">
        <f>[1]ORDEN!$EW19</f>
        <v>1059</v>
      </c>
      <c r="E22" s="6">
        <f t="shared" si="0"/>
        <v>100</v>
      </c>
      <c r="H22" s="191"/>
    </row>
    <row r="23" spans="1:8" ht="15.75" x14ac:dyDescent="0.2">
      <c r="A23" s="4">
        <v>18</v>
      </c>
      <c r="B23" s="2" t="s">
        <v>33</v>
      </c>
      <c r="C23" s="69">
        <f>[1]ORDEN!$EV20</f>
        <v>1322</v>
      </c>
      <c r="D23" s="53">
        <f>[1]ORDEN!$EW20</f>
        <v>1322</v>
      </c>
      <c r="E23" s="6">
        <f t="shared" si="0"/>
        <v>100</v>
      </c>
      <c r="H23" s="191"/>
    </row>
    <row r="24" spans="1:8" ht="15.75" x14ac:dyDescent="0.2">
      <c r="A24" s="4">
        <v>19</v>
      </c>
      <c r="B24" s="2" t="s">
        <v>28</v>
      </c>
      <c r="C24" s="69">
        <f>[1]ORDEN!$EV21</f>
        <v>0</v>
      </c>
      <c r="D24" s="53">
        <f>[1]ORDEN!$EW21</f>
        <v>1142</v>
      </c>
      <c r="E24" s="6">
        <f t="shared" si="0"/>
        <v>0</v>
      </c>
      <c r="H24" s="191"/>
    </row>
    <row r="25" spans="1:8" ht="15.75" x14ac:dyDescent="0.2">
      <c r="A25" s="4">
        <v>20</v>
      </c>
      <c r="B25" s="2" t="s">
        <v>69</v>
      </c>
      <c r="C25" s="69">
        <f>[1]ORDEN!$EV22</f>
        <v>0</v>
      </c>
      <c r="D25" s="53">
        <f>[1]ORDEN!$EW22</f>
        <v>537</v>
      </c>
      <c r="E25" s="6">
        <f t="shared" si="0"/>
        <v>0</v>
      </c>
      <c r="H25" s="191"/>
    </row>
    <row r="26" spans="1:8" ht="15.75" x14ac:dyDescent="0.2">
      <c r="A26" s="4">
        <v>21</v>
      </c>
      <c r="B26" s="3" t="s">
        <v>35</v>
      </c>
      <c r="C26" s="69">
        <f>[1]ORDEN!$EV23</f>
        <v>1431</v>
      </c>
      <c r="D26" s="53">
        <f>[1]ORDEN!$EW23</f>
        <v>1647</v>
      </c>
      <c r="E26" s="6">
        <f t="shared" si="0"/>
        <v>86.885245901639337</v>
      </c>
      <c r="H26" s="191"/>
    </row>
    <row r="27" spans="1:8" ht="15.75" x14ac:dyDescent="0.2">
      <c r="A27" s="4">
        <v>22</v>
      </c>
      <c r="B27" s="3" t="s">
        <v>13</v>
      </c>
      <c r="C27" s="69">
        <f>[1]ORDEN!$EV24</f>
        <v>0</v>
      </c>
      <c r="D27" s="53">
        <f>[1]ORDEN!$EW24</f>
        <v>910</v>
      </c>
      <c r="E27" s="6">
        <f t="shared" si="0"/>
        <v>0</v>
      </c>
      <c r="H27" s="191"/>
    </row>
    <row r="28" spans="1:8" ht="15.75" x14ac:dyDescent="0.2">
      <c r="A28" s="4">
        <v>23</v>
      </c>
      <c r="B28" s="3" t="s">
        <v>40</v>
      </c>
      <c r="C28" s="69">
        <f>[1]ORDEN!$EV25</f>
        <v>754</v>
      </c>
      <c r="D28" s="53">
        <f>[1]ORDEN!$EW25</f>
        <v>754</v>
      </c>
      <c r="E28" s="6">
        <f t="shared" si="0"/>
        <v>100</v>
      </c>
      <c r="H28" s="191"/>
    </row>
    <row r="29" spans="1:8" ht="15.75" x14ac:dyDescent="0.2">
      <c r="A29" s="4">
        <v>24</v>
      </c>
      <c r="B29" s="3" t="s">
        <v>41</v>
      </c>
      <c r="C29" s="69">
        <f>[1]ORDEN!$EV26</f>
        <v>978</v>
      </c>
      <c r="D29" s="53">
        <f>[1]ORDEN!$EW26</f>
        <v>1418</v>
      </c>
      <c r="E29" s="6">
        <f t="shared" si="0"/>
        <v>68.970380818053599</v>
      </c>
      <c r="H29" s="191"/>
    </row>
    <row r="30" spans="1:8" ht="15.75" x14ac:dyDescent="0.2">
      <c r="A30" s="4">
        <v>25</v>
      </c>
      <c r="B30" s="3" t="s">
        <v>42</v>
      </c>
      <c r="C30" s="69">
        <f>[1]ORDEN!$EV27</f>
        <v>0</v>
      </c>
      <c r="D30" s="53">
        <f>[1]ORDEN!$EW27</f>
        <v>2368</v>
      </c>
      <c r="E30" s="6">
        <f t="shared" si="0"/>
        <v>0</v>
      </c>
      <c r="H30" s="191"/>
    </row>
    <row r="31" spans="1:8" ht="15.75" x14ac:dyDescent="0.2">
      <c r="A31" s="4">
        <v>26</v>
      </c>
      <c r="B31" s="3" t="s">
        <v>43</v>
      </c>
      <c r="C31" s="69">
        <f>[1]ORDEN!$EV28</f>
        <v>0</v>
      </c>
      <c r="D31" s="53">
        <f>[1]ORDEN!$EW28</f>
        <v>1174</v>
      </c>
      <c r="E31" s="6">
        <f t="shared" si="0"/>
        <v>0</v>
      </c>
      <c r="H31" s="191"/>
    </row>
    <row r="32" spans="1:8" ht="15.75" x14ac:dyDescent="0.2">
      <c r="A32" s="4">
        <v>27</v>
      </c>
      <c r="B32" s="3" t="s">
        <v>44</v>
      </c>
      <c r="C32" s="69">
        <f>[1]ORDEN!$EV29</f>
        <v>1374</v>
      </c>
      <c r="D32" s="53">
        <f>[1]ORDEN!$EW29</f>
        <v>2098</v>
      </c>
      <c r="E32" s="6">
        <f t="shared" si="0"/>
        <v>65.490943755958057</v>
      </c>
      <c r="H32" s="191"/>
    </row>
    <row r="33" spans="1:8" ht="15.75" x14ac:dyDescent="0.2">
      <c r="A33" s="4">
        <v>28</v>
      </c>
      <c r="B33" s="3" t="s">
        <v>7</v>
      </c>
      <c r="C33" s="69">
        <f>[1]ORDEN!$EV30</f>
        <v>0</v>
      </c>
      <c r="D33" s="53">
        <f>[1]ORDEN!$EW30</f>
        <v>1152</v>
      </c>
      <c r="E33" s="6">
        <f t="shared" si="0"/>
        <v>0</v>
      </c>
      <c r="H33" s="191"/>
    </row>
    <row r="34" spans="1:8" ht="15.75" x14ac:dyDescent="0.2">
      <c r="A34" s="4">
        <v>29</v>
      </c>
      <c r="B34" s="3" t="s">
        <v>6</v>
      </c>
      <c r="C34" s="69">
        <f>[1]ORDEN!$EV31</f>
        <v>0</v>
      </c>
      <c r="D34" s="53">
        <f>[1]ORDEN!$EW31</f>
        <v>891</v>
      </c>
      <c r="E34" s="6">
        <f t="shared" si="0"/>
        <v>0</v>
      </c>
      <c r="H34" s="191"/>
    </row>
    <row r="35" spans="1:8" ht="15.75" x14ac:dyDescent="0.2">
      <c r="A35" s="4">
        <v>30</v>
      </c>
      <c r="B35" s="3" t="s">
        <v>45</v>
      </c>
      <c r="C35" s="69">
        <f>[1]ORDEN!$EV32</f>
        <v>1638</v>
      </c>
      <c r="D35" s="53">
        <f>[1]ORDEN!$EW32</f>
        <v>2997</v>
      </c>
      <c r="E35" s="6">
        <f t="shared" si="0"/>
        <v>54.654654654654657</v>
      </c>
      <c r="H35" s="191"/>
    </row>
    <row r="36" spans="1:8" ht="15.75" x14ac:dyDescent="0.2">
      <c r="A36" s="4">
        <v>31</v>
      </c>
      <c r="B36" s="3" t="s">
        <v>46</v>
      </c>
      <c r="C36" s="69">
        <f>[1]ORDEN!$EV33</f>
        <v>0</v>
      </c>
      <c r="D36" s="53">
        <f>[1]ORDEN!$EW33</f>
        <v>877</v>
      </c>
      <c r="E36" s="6">
        <f t="shared" si="0"/>
        <v>0</v>
      </c>
      <c r="H36" s="191"/>
    </row>
    <row r="37" spans="1:8" ht="15.75" x14ac:dyDescent="0.2">
      <c r="A37" s="4">
        <v>32</v>
      </c>
      <c r="B37" s="3" t="s">
        <v>31</v>
      </c>
      <c r="C37" s="69">
        <f>[1]ORDEN!$EV34</f>
        <v>1145</v>
      </c>
      <c r="D37" s="53">
        <f>[1]ORDEN!$EW34</f>
        <v>1728</v>
      </c>
      <c r="E37" s="6">
        <f t="shared" si="0"/>
        <v>66.261574074074076</v>
      </c>
      <c r="H37" s="191"/>
    </row>
    <row r="38" spans="1:8" ht="15.75" x14ac:dyDescent="0.2">
      <c r="A38" s="4">
        <v>33</v>
      </c>
      <c r="B38" s="3" t="s">
        <v>64</v>
      </c>
      <c r="C38" s="69">
        <f>[1]ORDEN!$EV35</f>
        <v>556</v>
      </c>
      <c r="D38" s="53">
        <f>[1]ORDEN!$EW35</f>
        <v>959</v>
      </c>
      <c r="E38" s="6">
        <f t="shared" si="0"/>
        <v>57.97705943691345</v>
      </c>
      <c r="H38" s="191"/>
    </row>
    <row r="39" spans="1:8" ht="15.75" x14ac:dyDescent="0.2">
      <c r="A39" s="4">
        <v>34</v>
      </c>
      <c r="B39" s="3" t="s">
        <v>47</v>
      </c>
      <c r="C39" s="69">
        <f>[1]ORDEN!$EV36</f>
        <v>456</v>
      </c>
      <c r="D39" s="53">
        <f>[1]ORDEN!$EW36</f>
        <v>1362</v>
      </c>
      <c r="E39" s="6">
        <f t="shared" si="0"/>
        <v>33.480176211453745</v>
      </c>
      <c r="H39" s="191"/>
    </row>
    <row r="40" spans="1:8" ht="15.75" x14ac:dyDescent="0.2">
      <c r="A40" s="4">
        <v>35</v>
      </c>
      <c r="B40" s="3" t="s">
        <v>48</v>
      </c>
      <c r="C40" s="69">
        <f>[1]ORDEN!$EV37</f>
        <v>333</v>
      </c>
      <c r="D40" s="53">
        <f>[1]ORDEN!$EW37</f>
        <v>580</v>
      </c>
      <c r="E40" s="6">
        <f t="shared" si="0"/>
        <v>57.41379310344827</v>
      </c>
      <c r="H40" s="191"/>
    </row>
    <row r="41" spans="1:8" ht="15.75" x14ac:dyDescent="0.2">
      <c r="A41" s="4">
        <v>36</v>
      </c>
      <c r="B41" s="3" t="s">
        <v>49</v>
      </c>
      <c r="C41" s="69">
        <f>[1]ORDEN!$EV38</f>
        <v>1129</v>
      </c>
      <c r="D41" s="53">
        <f>[1]ORDEN!$EW38</f>
        <v>1542</v>
      </c>
      <c r="E41" s="6">
        <f t="shared" si="0"/>
        <v>73.216601815823594</v>
      </c>
      <c r="H41" s="191"/>
    </row>
    <row r="42" spans="1:8" ht="15.75" x14ac:dyDescent="0.2">
      <c r="A42" s="4">
        <v>37</v>
      </c>
      <c r="B42" s="3" t="s">
        <v>8</v>
      </c>
      <c r="C42" s="69">
        <f>[1]ORDEN!$EV39</f>
        <v>1353</v>
      </c>
      <c r="D42" s="53">
        <f>[1]ORDEN!$EW39</f>
        <v>2263</v>
      </c>
      <c r="E42" s="6">
        <f t="shared" si="0"/>
        <v>59.787892178524082</v>
      </c>
      <c r="H42" s="191"/>
    </row>
    <row r="43" spans="1:8" ht="15.75" x14ac:dyDescent="0.2">
      <c r="A43" s="4">
        <v>38</v>
      </c>
      <c r="B43" s="3" t="s">
        <v>50</v>
      </c>
      <c r="C43" s="69">
        <f>[1]ORDEN!$EV40</f>
        <v>1153</v>
      </c>
      <c r="D43" s="53">
        <f>[1]ORDEN!$EW40</f>
        <v>2967</v>
      </c>
      <c r="E43" s="6">
        <f t="shared" si="0"/>
        <v>38.860802157061002</v>
      </c>
      <c r="H43" s="191"/>
    </row>
    <row r="44" spans="1:8" ht="15.75" x14ac:dyDescent="0.2">
      <c r="A44" s="4">
        <v>39</v>
      </c>
      <c r="B44" s="2" t="s">
        <v>26</v>
      </c>
      <c r="C44" s="69">
        <f>[1]ORDEN!$EV41</f>
        <v>1620</v>
      </c>
      <c r="D44" s="53">
        <f>[1]ORDEN!$EW41</f>
        <v>1895</v>
      </c>
      <c r="E44" s="6">
        <f t="shared" si="0"/>
        <v>85.488126649076506</v>
      </c>
      <c r="H44" s="191"/>
    </row>
    <row r="45" spans="1:8" ht="15.75" x14ac:dyDescent="0.2">
      <c r="A45" s="4">
        <v>40</v>
      </c>
      <c r="B45" s="2" t="s">
        <v>51</v>
      </c>
      <c r="C45" s="69">
        <f>[1]ORDEN!$EV42</f>
        <v>0</v>
      </c>
      <c r="D45" s="53">
        <f>[1]ORDEN!$EW42</f>
        <v>1165</v>
      </c>
      <c r="E45" s="6">
        <f t="shared" si="0"/>
        <v>0</v>
      </c>
      <c r="H45" s="191"/>
    </row>
    <row r="46" spans="1:8" ht="18.75" customHeight="1" x14ac:dyDescent="0.2">
      <c r="A46" s="4">
        <v>41</v>
      </c>
      <c r="B46" s="51" t="s">
        <v>71</v>
      </c>
      <c r="C46" s="69">
        <f>[1]ORDEN!$EV43</f>
        <v>699</v>
      </c>
      <c r="D46" s="53">
        <f>[1]ORDEN!$EW43</f>
        <v>1252</v>
      </c>
      <c r="E46" s="6">
        <f t="shared" si="0"/>
        <v>55.83067092651757</v>
      </c>
      <c r="H46" s="191"/>
    </row>
    <row r="47" spans="1:8" ht="15.75" x14ac:dyDescent="0.2">
      <c r="A47" s="4">
        <v>42</v>
      </c>
      <c r="B47" s="2" t="s">
        <v>34</v>
      </c>
      <c r="C47" s="69">
        <f>[1]ORDEN!$EV44</f>
        <v>0</v>
      </c>
      <c r="D47" s="53">
        <f>[1]ORDEN!$EW44</f>
        <v>624</v>
      </c>
      <c r="E47" s="6">
        <f t="shared" si="0"/>
        <v>0</v>
      </c>
      <c r="H47" s="191"/>
    </row>
    <row r="48" spans="1:8" ht="15.75" x14ac:dyDescent="0.2">
      <c r="A48" s="4">
        <v>43</v>
      </c>
      <c r="B48" s="2" t="s">
        <v>52</v>
      </c>
      <c r="C48" s="69">
        <f>[1]ORDEN!$EV45</f>
        <v>808</v>
      </c>
      <c r="D48" s="53">
        <f>[1]ORDEN!$EW45</f>
        <v>1189</v>
      </c>
      <c r="E48" s="6">
        <f t="shared" si="0"/>
        <v>67.95626576955425</v>
      </c>
      <c r="H48" s="191"/>
    </row>
    <row r="49" spans="1:8" ht="15.75" x14ac:dyDescent="0.2">
      <c r="A49" s="4">
        <v>44</v>
      </c>
      <c r="B49" s="2" t="s">
        <v>9</v>
      </c>
      <c r="C49" s="69">
        <f>[1]ORDEN!$EV46</f>
        <v>559</v>
      </c>
      <c r="D49" s="53">
        <f>[1]ORDEN!$EW46</f>
        <v>559</v>
      </c>
      <c r="E49" s="6">
        <f t="shared" si="0"/>
        <v>100</v>
      </c>
      <c r="H49" s="191"/>
    </row>
    <row r="50" spans="1:8" ht="15.75" x14ac:dyDescent="0.2">
      <c r="A50" s="4">
        <v>45</v>
      </c>
      <c r="B50" s="2" t="s">
        <v>53</v>
      </c>
      <c r="C50" s="69">
        <f>[1]ORDEN!$EV47</f>
        <v>1284</v>
      </c>
      <c r="D50" s="53">
        <f>[1]ORDEN!$EW47</f>
        <v>1284</v>
      </c>
      <c r="E50" s="6">
        <f t="shared" si="0"/>
        <v>100</v>
      </c>
      <c r="H50" s="191"/>
    </row>
    <row r="51" spans="1:8" ht="15.75" x14ac:dyDescent="0.2">
      <c r="A51" s="4">
        <v>46</v>
      </c>
      <c r="B51" s="2" t="s">
        <v>27</v>
      </c>
      <c r="C51" s="69">
        <f>[1]ORDEN!$EV48</f>
        <v>1431</v>
      </c>
      <c r="D51" s="53">
        <f>[1]ORDEN!$EW48</f>
        <v>1930</v>
      </c>
      <c r="E51" s="6">
        <f t="shared" si="0"/>
        <v>74.145077720207254</v>
      </c>
      <c r="H51" s="191"/>
    </row>
    <row r="52" spans="1:8" ht="15.75" x14ac:dyDescent="0.2">
      <c r="A52" s="4">
        <v>47</v>
      </c>
      <c r="B52" s="2" t="s">
        <v>54</v>
      </c>
      <c r="C52" s="69">
        <f>[1]ORDEN!$EV49</f>
        <v>0</v>
      </c>
      <c r="D52" s="53">
        <f>[1]ORDEN!$EW49</f>
        <v>1131</v>
      </c>
      <c r="E52" s="6">
        <f t="shared" si="0"/>
        <v>0</v>
      </c>
      <c r="H52" s="191"/>
    </row>
    <row r="53" spans="1:8" ht="15.75" x14ac:dyDescent="0.2">
      <c r="A53" s="4">
        <v>48</v>
      </c>
      <c r="B53" s="3" t="s">
        <v>4</v>
      </c>
      <c r="C53" s="69">
        <f>[1]ORDEN!$EV50</f>
        <v>0</v>
      </c>
      <c r="D53" s="53">
        <f>[1]ORDEN!$EW50</f>
        <v>1572</v>
      </c>
      <c r="E53" s="6">
        <f t="shared" si="0"/>
        <v>0</v>
      </c>
      <c r="H53" s="191"/>
    </row>
    <row r="54" spans="1:8" ht="15.75" x14ac:dyDescent="0.2">
      <c r="A54" s="4">
        <v>49</v>
      </c>
      <c r="B54" s="3" t="s">
        <v>55</v>
      </c>
      <c r="C54" s="69">
        <f>[1]ORDEN!$EV51</f>
        <v>849</v>
      </c>
      <c r="D54" s="53">
        <f>[1]ORDEN!$EW51</f>
        <v>1021</v>
      </c>
      <c r="E54" s="6">
        <f t="shared" si="0"/>
        <v>83.153770812928514</v>
      </c>
      <c r="H54" s="191"/>
    </row>
    <row r="55" spans="1:8" ht="15.75" x14ac:dyDescent="0.2">
      <c r="A55" s="4">
        <v>50</v>
      </c>
      <c r="B55" s="2" t="s">
        <v>63</v>
      </c>
      <c r="C55" s="69">
        <f>[1]ORDEN!$EV52</f>
        <v>0</v>
      </c>
      <c r="D55" s="53">
        <f>[1]ORDEN!$EW52</f>
        <v>1276</v>
      </c>
      <c r="E55" s="6">
        <f t="shared" si="0"/>
        <v>0</v>
      </c>
      <c r="H55" s="191"/>
    </row>
    <row r="56" spans="1:8" ht="15.75" x14ac:dyDescent="0.2">
      <c r="A56" s="4">
        <v>51</v>
      </c>
      <c r="B56" s="2" t="s">
        <v>56</v>
      </c>
      <c r="C56" s="69">
        <f>[1]ORDEN!$EV53</f>
        <v>0</v>
      </c>
      <c r="D56" s="53">
        <f>[1]ORDEN!$EW53</f>
        <v>1173</v>
      </c>
      <c r="E56" s="6">
        <f t="shared" si="0"/>
        <v>0</v>
      </c>
      <c r="H56" s="191"/>
    </row>
    <row r="57" spans="1:8" ht="15.75" x14ac:dyDescent="0.2">
      <c r="A57" s="4">
        <v>52</v>
      </c>
      <c r="B57" s="2" t="s">
        <v>11</v>
      </c>
      <c r="C57" s="69">
        <f>[1]ORDEN!$EV54</f>
        <v>0</v>
      </c>
      <c r="D57" s="53">
        <f>[1]ORDEN!$EW54</f>
        <v>534</v>
      </c>
      <c r="E57" s="6">
        <f t="shared" si="0"/>
        <v>0</v>
      </c>
      <c r="H57" s="191"/>
    </row>
    <row r="58" spans="1:8" ht="15.75" x14ac:dyDescent="0.2">
      <c r="A58" s="4">
        <v>53</v>
      </c>
      <c r="B58" s="2" t="s">
        <v>57</v>
      </c>
      <c r="C58" s="69">
        <f>[1]ORDEN!$EV55</f>
        <v>0</v>
      </c>
      <c r="D58" s="53">
        <f>[1]ORDEN!$EW55</f>
        <v>1012</v>
      </c>
      <c r="E58" s="6">
        <f t="shared" si="0"/>
        <v>0</v>
      </c>
      <c r="H58" s="191"/>
    </row>
    <row r="59" spans="1:8" ht="15.75" x14ac:dyDescent="0.2">
      <c r="A59" s="4">
        <v>54</v>
      </c>
      <c r="B59" s="2" t="s">
        <v>257</v>
      </c>
      <c r="C59" s="69">
        <f>[1]ORDEN!$EV56</f>
        <v>734</v>
      </c>
      <c r="D59" s="53">
        <f>[1]ORDEN!$EW56</f>
        <v>836</v>
      </c>
      <c r="E59" s="6">
        <f t="shared" si="0"/>
        <v>87.799043062200951</v>
      </c>
      <c r="H59" s="191"/>
    </row>
    <row r="60" spans="1:8" ht="15.75" x14ac:dyDescent="0.2">
      <c r="A60" s="4" t="s">
        <v>23</v>
      </c>
      <c r="B60" s="2" t="s">
        <v>20</v>
      </c>
      <c r="C60" s="69">
        <f>[1]ORDEN!$EV57</f>
        <v>0</v>
      </c>
      <c r="D60" s="53">
        <f>[1]ORDEN!$EW57</f>
        <v>1109</v>
      </c>
      <c r="E60" s="6">
        <f t="shared" si="0"/>
        <v>0</v>
      </c>
      <c r="H60" s="191"/>
    </row>
    <row r="61" spans="1:8" ht="15.75" x14ac:dyDescent="0.2">
      <c r="A61" s="4" t="s">
        <v>24</v>
      </c>
      <c r="B61" s="2" t="s">
        <v>21</v>
      </c>
      <c r="C61" s="69">
        <f>[1]ORDEN!$EV58</f>
        <v>0</v>
      </c>
      <c r="D61" s="53">
        <f>[1]ORDEN!$EW58</f>
        <v>1123</v>
      </c>
      <c r="E61" s="6">
        <f t="shared" si="0"/>
        <v>0</v>
      </c>
      <c r="H61" s="191"/>
    </row>
    <row r="62" spans="1:8" ht="15.75" x14ac:dyDescent="0.2">
      <c r="A62" s="4" t="s">
        <v>25</v>
      </c>
      <c r="B62" s="2" t="s">
        <v>22</v>
      </c>
      <c r="C62" s="69">
        <f>[1]ORDEN!$EV59</f>
        <v>0</v>
      </c>
      <c r="D62" s="53">
        <f>[1]ORDEN!$EW59</f>
        <v>479</v>
      </c>
      <c r="E62" s="6">
        <f t="shared" si="0"/>
        <v>0</v>
      </c>
      <c r="H62" s="191"/>
    </row>
    <row r="63" spans="1:8" ht="15.75" x14ac:dyDescent="0.2">
      <c r="A63" s="4" t="s">
        <v>58</v>
      </c>
      <c r="B63" s="2" t="s">
        <v>60</v>
      </c>
      <c r="C63" s="69">
        <f>[1]ORDEN!$EV60</f>
        <v>0</v>
      </c>
      <c r="D63" s="53">
        <f>[1]ORDEN!$EW60</f>
        <v>819</v>
      </c>
      <c r="E63" s="6">
        <f t="shared" si="0"/>
        <v>0</v>
      </c>
      <c r="H63" s="191"/>
    </row>
    <row r="64" spans="1:8" ht="15.75" x14ac:dyDescent="0.2">
      <c r="A64" s="4" t="s">
        <v>59</v>
      </c>
      <c r="B64" s="2" t="s">
        <v>62</v>
      </c>
      <c r="C64" s="69">
        <f>[1]ORDEN!$EV61</f>
        <v>825</v>
      </c>
      <c r="D64" s="53">
        <f>[1]ORDEN!$EW61</f>
        <v>1241</v>
      </c>
      <c r="E64" s="6">
        <f t="shared" si="0"/>
        <v>66.478646253021751</v>
      </c>
      <c r="H64" s="191"/>
    </row>
    <row r="65" spans="1:8" ht="15.75" x14ac:dyDescent="0.2">
      <c r="A65" s="4">
        <v>60</v>
      </c>
      <c r="B65" s="2" t="s">
        <v>61</v>
      </c>
      <c r="C65" s="69">
        <f>[1]ORDEN!$EV62</f>
        <v>0</v>
      </c>
      <c r="D65" s="53">
        <f>[1]ORDEN!$EW62</f>
        <v>603</v>
      </c>
      <c r="E65" s="6">
        <f t="shared" si="0"/>
        <v>0</v>
      </c>
      <c r="H65" s="191"/>
    </row>
    <row r="66" spans="1:8" ht="15.75" x14ac:dyDescent="0.2">
      <c r="A66" s="4">
        <v>61</v>
      </c>
      <c r="B66" s="2" t="s">
        <v>258</v>
      </c>
      <c r="C66" s="69">
        <f>[1]ORDEN!$EV63</f>
        <v>0</v>
      </c>
      <c r="D66" s="53">
        <f>[1]ORDEN!$EW63</f>
        <v>555</v>
      </c>
      <c r="E66" s="6">
        <f t="shared" si="0"/>
        <v>0</v>
      </c>
      <c r="H66" s="191"/>
    </row>
    <row r="67" spans="1:8" ht="15.75" x14ac:dyDescent="0.2">
      <c r="A67" s="4">
        <v>62</v>
      </c>
      <c r="B67" s="2" t="s">
        <v>86</v>
      </c>
      <c r="C67" s="69">
        <f>[1]ORDEN!$EV64</f>
        <v>0</v>
      </c>
      <c r="D67" s="53">
        <f>[1]ORDEN!$EW64</f>
        <v>149</v>
      </c>
      <c r="E67" s="6">
        <f t="shared" si="0"/>
        <v>0</v>
      </c>
      <c r="H67" s="191"/>
    </row>
    <row r="68" spans="1:8" ht="15.75" x14ac:dyDescent="0.2">
      <c r="A68" s="4">
        <v>63</v>
      </c>
      <c r="B68" s="2" t="s">
        <v>154</v>
      </c>
      <c r="C68" s="69">
        <f>[1]ORDEN!$EV65</f>
        <v>0</v>
      </c>
      <c r="D68" s="53">
        <f>[1]ORDEN!$EW65</f>
        <v>331</v>
      </c>
      <c r="E68" s="6">
        <f t="shared" si="0"/>
        <v>0</v>
      </c>
      <c r="H68" s="191"/>
    </row>
    <row r="69" spans="1:8" ht="15.75" x14ac:dyDescent="0.2">
      <c r="A69" s="4">
        <v>64</v>
      </c>
      <c r="B69" s="2" t="s">
        <v>155</v>
      </c>
      <c r="C69" s="69">
        <f>[1]ORDEN!$EV66</f>
        <v>0</v>
      </c>
      <c r="D69" s="53">
        <f>[1]ORDEN!$EW66</f>
        <v>442</v>
      </c>
      <c r="E69" s="6">
        <f t="shared" si="0"/>
        <v>0</v>
      </c>
      <c r="H69" s="191"/>
    </row>
    <row r="70" spans="1:8" ht="16.5" thickBot="1" x14ac:dyDescent="0.25">
      <c r="A70" s="4">
        <v>65</v>
      </c>
      <c r="B70" s="2" t="s">
        <v>156</v>
      </c>
      <c r="C70" s="240">
        <f>[1]ORDEN!$EV67</f>
        <v>0</v>
      </c>
      <c r="D70" s="54">
        <f>[1]ORDEN!$EW67</f>
        <v>124</v>
      </c>
      <c r="E70" s="6">
        <f t="shared" si="0"/>
        <v>0</v>
      </c>
      <c r="H70" s="191"/>
    </row>
    <row r="71" spans="1:8" ht="17.25" thickTop="1" thickBot="1" x14ac:dyDescent="0.25">
      <c r="A71" s="442" t="s">
        <v>10</v>
      </c>
      <c r="B71" s="443"/>
      <c r="C71" s="70">
        <f>SUM(C6:C70)</f>
        <v>49513</v>
      </c>
      <c r="D71" s="71">
        <f>SUM(D6:D70)</f>
        <v>91566</v>
      </c>
      <c r="E71" s="8">
        <f t="shared" si="0"/>
        <v>54.073564423475965</v>
      </c>
    </row>
    <row r="72" spans="1:8" ht="16.5" thickTop="1" x14ac:dyDescent="0.2">
      <c r="A72" s="9" t="s">
        <v>266</v>
      </c>
      <c r="B72" s="13"/>
      <c r="C72" s="14"/>
      <c r="D72" s="14"/>
      <c r="E72" s="14"/>
    </row>
  </sheetData>
  <mergeCells count="5">
    <mergeCell ref="A1:E1"/>
    <mergeCell ref="C4:E4"/>
    <mergeCell ref="A71:B71"/>
    <mergeCell ref="B4:B5"/>
    <mergeCell ref="A4:A5"/>
  </mergeCells>
  <phoneticPr fontId="5" type="noConversion"/>
  <printOptions horizontalCentered="1"/>
  <pageMargins left="0.39370078740157483" right="0.39370078740157483" top="0.39370078740157483" bottom="0.39370078740157483" header="0" footer="0"/>
  <pageSetup scale="6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77"/>
  <sheetViews>
    <sheetView view="pageBreakPreview" topLeftCell="O1" zoomScaleNormal="110" zoomScaleSheetLayoutView="100" workbookViewId="0">
      <selection activeCell="F57" sqref="F57"/>
    </sheetView>
  </sheetViews>
  <sheetFormatPr baseColWidth="10" defaultRowHeight="12.75" x14ac:dyDescent="0.2"/>
  <cols>
    <col min="1" max="1" width="3.85546875" style="115" customWidth="1"/>
    <col min="2" max="2" width="35.42578125" style="110" customWidth="1"/>
    <col min="3" max="3" width="6.85546875" style="108" customWidth="1"/>
    <col min="4" max="4" width="8.28515625" style="108" customWidth="1"/>
    <col min="5" max="5" width="7.42578125" style="108" customWidth="1"/>
    <col min="6" max="7" width="8.42578125" style="108" customWidth="1"/>
    <col min="8" max="8" width="6.7109375" style="108" customWidth="1"/>
    <col min="9" max="11" width="8" style="108" customWidth="1"/>
    <col min="12" max="12" width="8.5703125" style="108" customWidth="1"/>
    <col min="13" max="13" width="7.5703125" style="108" customWidth="1"/>
    <col min="14" max="14" width="9" style="108" customWidth="1"/>
    <col min="15" max="15" width="3.85546875" style="115" customWidth="1"/>
    <col min="16" max="16" width="32.28515625" style="110" customWidth="1"/>
    <col min="17" max="17" width="7.42578125" style="108" customWidth="1"/>
    <col min="18" max="18" width="8.7109375" style="108" customWidth="1"/>
    <col min="19" max="19" width="8.28515625" style="108" customWidth="1"/>
    <col min="20" max="20" width="8.85546875" style="111" customWidth="1"/>
    <col min="21" max="21" width="9" style="111" customWidth="1"/>
    <col min="22" max="22" width="9.28515625" style="111" customWidth="1"/>
    <col min="23" max="23" width="9" style="108" customWidth="1"/>
    <col min="24" max="24" width="9.85546875" style="108" customWidth="1"/>
    <col min="25" max="25" width="9.140625" style="108" customWidth="1"/>
    <col min="26" max="26" width="9.5703125" style="108" customWidth="1"/>
    <col min="27" max="27" width="9.42578125" style="108" customWidth="1"/>
    <col min="28" max="28" width="9.7109375" style="108" customWidth="1"/>
    <col min="29" max="16384" width="11.42578125" style="108"/>
  </cols>
  <sheetData>
    <row r="1" spans="1:28" ht="15" x14ac:dyDescent="0.25">
      <c r="A1" s="461" t="s">
        <v>295</v>
      </c>
      <c r="B1" s="461"/>
      <c r="C1" s="461"/>
      <c r="D1" s="461"/>
      <c r="E1" s="461"/>
      <c r="F1" s="461"/>
      <c r="G1" s="461"/>
      <c r="H1" s="461"/>
      <c r="I1" s="461"/>
      <c r="J1" s="461"/>
      <c r="K1" s="461"/>
      <c r="L1" s="461"/>
      <c r="M1" s="461"/>
      <c r="N1" s="461"/>
      <c r="O1" s="461" t="s">
        <v>273</v>
      </c>
      <c r="P1" s="461"/>
      <c r="Q1" s="461"/>
      <c r="R1" s="461"/>
      <c r="S1" s="461"/>
      <c r="T1" s="461"/>
      <c r="U1" s="461"/>
      <c r="V1" s="461"/>
      <c r="W1" s="461"/>
      <c r="X1" s="461"/>
      <c r="Y1" s="461"/>
      <c r="Z1" s="461"/>
      <c r="AA1" s="461"/>
      <c r="AB1" s="461"/>
    </row>
    <row r="2" spans="1:28" ht="14.25" customHeight="1" x14ac:dyDescent="0.25">
      <c r="A2" s="461"/>
      <c r="B2" s="461"/>
      <c r="C2" s="461"/>
      <c r="D2" s="461"/>
      <c r="O2" s="108"/>
      <c r="P2" s="108"/>
    </row>
    <row r="3" spans="1:28" ht="14.25" customHeight="1" thickBot="1" x14ac:dyDescent="0.3">
      <c r="A3" s="109"/>
      <c r="N3" s="45" t="s">
        <v>304</v>
      </c>
      <c r="O3" s="109"/>
      <c r="V3" s="45"/>
      <c r="AB3" s="45" t="s">
        <v>305</v>
      </c>
    </row>
    <row r="4" spans="1:28" ht="23.25" customHeight="1" thickTop="1" thickBot="1" x14ac:dyDescent="0.25">
      <c r="A4" s="455" t="s">
        <v>99</v>
      </c>
      <c r="B4" s="457" t="s">
        <v>100</v>
      </c>
      <c r="C4" s="452" t="s">
        <v>256</v>
      </c>
      <c r="D4" s="453"/>
      <c r="E4" s="453"/>
      <c r="F4" s="453"/>
      <c r="G4" s="453"/>
      <c r="H4" s="454"/>
      <c r="I4" s="452" t="s">
        <v>255</v>
      </c>
      <c r="J4" s="453"/>
      <c r="K4" s="453"/>
      <c r="L4" s="453"/>
      <c r="M4" s="453"/>
      <c r="N4" s="454"/>
      <c r="O4" s="455" t="s">
        <v>99</v>
      </c>
      <c r="P4" s="457" t="s">
        <v>100</v>
      </c>
      <c r="Q4" s="452" t="s">
        <v>227</v>
      </c>
      <c r="R4" s="453"/>
      <c r="S4" s="453"/>
      <c r="T4" s="453"/>
      <c r="U4" s="453"/>
      <c r="V4" s="454"/>
      <c r="W4" s="462" t="s">
        <v>227</v>
      </c>
      <c r="X4" s="463"/>
      <c r="Y4" s="463"/>
      <c r="Z4" s="463"/>
      <c r="AA4" s="463"/>
      <c r="AB4" s="464"/>
    </row>
    <row r="5" spans="1:28" ht="32.25" customHeight="1" thickTop="1" thickBot="1" x14ac:dyDescent="0.25">
      <c r="A5" s="456"/>
      <c r="B5" s="458"/>
      <c r="C5" s="368" t="s">
        <v>228</v>
      </c>
      <c r="D5" s="369" t="s">
        <v>229</v>
      </c>
      <c r="E5" s="369" t="s">
        <v>230</v>
      </c>
      <c r="F5" s="369" t="s">
        <v>231</v>
      </c>
      <c r="G5" s="370" t="s">
        <v>232</v>
      </c>
      <c r="H5" s="371" t="s">
        <v>10</v>
      </c>
      <c r="I5" s="384" t="s">
        <v>228</v>
      </c>
      <c r="J5" s="372" t="s">
        <v>229</v>
      </c>
      <c r="K5" s="372" t="s">
        <v>230</v>
      </c>
      <c r="L5" s="372" t="s">
        <v>231</v>
      </c>
      <c r="M5" s="372" t="s">
        <v>232</v>
      </c>
      <c r="N5" s="372" t="s">
        <v>10</v>
      </c>
      <c r="O5" s="456"/>
      <c r="P5" s="458"/>
      <c r="Q5" s="373" t="s">
        <v>228</v>
      </c>
      <c r="R5" s="373" t="s">
        <v>229</v>
      </c>
      <c r="S5" s="373" t="s">
        <v>230</v>
      </c>
      <c r="T5" s="373" t="s">
        <v>231</v>
      </c>
      <c r="U5" s="373" t="s">
        <v>232</v>
      </c>
      <c r="V5" s="373" t="s">
        <v>10</v>
      </c>
      <c r="W5" s="367" t="s">
        <v>228</v>
      </c>
      <c r="X5" s="367" t="s">
        <v>229</v>
      </c>
      <c r="Y5" s="367" t="s">
        <v>230</v>
      </c>
      <c r="Z5" s="367" t="s">
        <v>231</v>
      </c>
      <c r="AA5" s="367" t="s">
        <v>232</v>
      </c>
      <c r="AB5" s="367" t="s">
        <v>10</v>
      </c>
    </row>
    <row r="6" spans="1:28" ht="13.5" customHeight="1" thickTop="1" x14ac:dyDescent="0.2">
      <c r="A6" s="411">
        <v>1</v>
      </c>
      <c r="B6" s="412" t="s">
        <v>15</v>
      </c>
      <c r="C6" s="354">
        <f>'[1]18'!$W7</f>
        <v>7</v>
      </c>
      <c r="D6" s="342">
        <f>'[1]18'!$X7</f>
        <v>5</v>
      </c>
      <c r="E6" s="342">
        <f>'[1]18'!$Y7</f>
        <v>0</v>
      </c>
      <c r="F6" s="342">
        <f>'[1]18'!$Z7</f>
        <v>0</v>
      </c>
      <c r="G6" s="342">
        <f>'[1]18'!$AA7</f>
        <v>0</v>
      </c>
      <c r="H6" s="352">
        <f t="shared" ref="H6:H30" si="0">SUM(C6:G6)</f>
        <v>12</v>
      </c>
      <c r="I6" s="359">
        <f t="shared" ref="I6:I70" si="1">IFERROR(C6/H6*100,0)</f>
        <v>58.333333333333336</v>
      </c>
      <c r="J6" s="360">
        <f t="shared" ref="J6:J70" si="2">IFERROR(D6/H6*100,0)</f>
        <v>41.666666666666671</v>
      </c>
      <c r="K6" s="360">
        <f t="shared" ref="K6:K70" si="3">IFERROR(E6/H6*100,0)</f>
        <v>0</v>
      </c>
      <c r="L6" s="360">
        <f t="shared" ref="L6:L70" si="4">IFERROR(F6/H6*100,0)</f>
        <v>0</v>
      </c>
      <c r="M6" s="360">
        <f t="shared" ref="M6:M70" si="5">IFERROR(G6/H6*100,0)</f>
        <v>0</v>
      </c>
      <c r="N6" s="374">
        <f>SUM(I6:M6)</f>
        <v>100</v>
      </c>
      <c r="O6" s="346">
        <v>1</v>
      </c>
      <c r="P6" s="356" t="s">
        <v>15</v>
      </c>
      <c r="Q6" s="347">
        <f>'[1]18'!$AC7</f>
        <v>623</v>
      </c>
      <c r="R6" s="347">
        <f>'[1]18'!$AD7</f>
        <v>897</v>
      </c>
      <c r="S6" s="347">
        <f>'[1]18'!$AE7</f>
        <v>0</v>
      </c>
      <c r="T6" s="348">
        <f>'[1]18'!$AF7</f>
        <v>0</v>
      </c>
      <c r="U6" s="348">
        <f>'[1]18'!$AG7</f>
        <v>0</v>
      </c>
      <c r="V6" s="416">
        <f t="shared" ref="V6:V30" si="6">SUM(Q6:U6)</f>
        <v>1520</v>
      </c>
      <c r="W6" s="359">
        <f t="shared" ref="W6:W70" si="7">IFERROR(Q6/V6*100,0)</f>
        <v>40.986842105263158</v>
      </c>
      <c r="X6" s="360">
        <f t="shared" ref="X6:X70" si="8">IFERROR(R6/V6*100,0)</f>
        <v>59.013157894736842</v>
      </c>
      <c r="Y6" s="360">
        <f t="shared" ref="Y6:Y70" si="9">IFERROR(S6/V6*100,0)</f>
        <v>0</v>
      </c>
      <c r="Z6" s="360">
        <f t="shared" ref="Z6:Z70" si="10">IFERROR(T6/V6*100,0)</f>
        <v>0</v>
      </c>
      <c r="AA6" s="360">
        <f t="shared" ref="AA6:AA70" si="11">IFERROR(U6/V6*100,0)</f>
        <v>0</v>
      </c>
      <c r="AB6" s="374">
        <f>SUM(W6:AA6)</f>
        <v>100</v>
      </c>
    </row>
    <row r="7" spans="1:28" x14ac:dyDescent="0.2">
      <c r="A7" s="413">
        <v>2</v>
      </c>
      <c r="B7" s="414" t="s">
        <v>67</v>
      </c>
      <c r="C7" s="355">
        <f>'[1]18'!$W8</f>
        <v>3</v>
      </c>
      <c r="D7" s="345">
        <f>'[1]18'!$X8</f>
        <v>4</v>
      </c>
      <c r="E7" s="345">
        <f>'[1]18'!$Y8</f>
        <v>4</v>
      </c>
      <c r="F7" s="345">
        <f>'[1]18'!$Z8</f>
        <v>0</v>
      </c>
      <c r="G7" s="343">
        <f>'[1]18'!$AA8</f>
        <v>0</v>
      </c>
      <c r="H7" s="353">
        <f t="shared" si="0"/>
        <v>11</v>
      </c>
      <c r="I7" s="359">
        <f t="shared" si="1"/>
        <v>27.27272727272727</v>
      </c>
      <c r="J7" s="360">
        <f t="shared" si="2"/>
        <v>36.363636363636367</v>
      </c>
      <c r="K7" s="360">
        <f t="shared" si="3"/>
        <v>36.363636363636367</v>
      </c>
      <c r="L7" s="360">
        <f t="shared" si="4"/>
        <v>0</v>
      </c>
      <c r="M7" s="360">
        <f t="shared" si="5"/>
        <v>0</v>
      </c>
      <c r="N7" s="375">
        <f t="shared" ref="N7:N71" si="12">SUM(I7:M7)</f>
        <v>100</v>
      </c>
      <c r="O7" s="349">
        <v>2</v>
      </c>
      <c r="P7" s="357" t="s">
        <v>67</v>
      </c>
      <c r="Q7" s="350">
        <f>'[1]18'!$AC8</f>
        <v>331</v>
      </c>
      <c r="R7" s="350">
        <f>'[1]18'!$AD8</f>
        <v>1550</v>
      </c>
      <c r="S7" s="350">
        <f>'[1]18'!$AE8</f>
        <v>1303</v>
      </c>
      <c r="T7" s="351">
        <f>'[1]18'!$AF8</f>
        <v>0</v>
      </c>
      <c r="U7" s="351">
        <f>'[1]18'!$AG8</f>
        <v>0</v>
      </c>
      <c r="V7" s="417">
        <f t="shared" si="6"/>
        <v>3184</v>
      </c>
      <c r="W7" s="359">
        <f t="shared" si="7"/>
        <v>10.39572864321608</v>
      </c>
      <c r="X7" s="360">
        <f t="shared" si="8"/>
        <v>48.680904522613069</v>
      </c>
      <c r="Y7" s="360">
        <f t="shared" si="9"/>
        <v>40.923366834170857</v>
      </c>
      <c r="Z7" s="360">
        <f t="shared" si="10"/>
        <v>0</v>
      </c>
      <c r="AA7" s="360">
        <f t="shared" si="11"/>
        <v>0</v>
      </c>
      <c r="AB7" s="375">
        <f t="shared" ref="AB7:AB71" si="13">SUM(W7:AA7)</f>
        <v>100</v>
      </c>
    </row>
    <row r="8" spans="1:28" x14ac:dyDescent="0.2">
      <c r="A8" s="413">
        <v>3</v>
      </c>
      <c r="B8" s="414" t="s">
        <v>16</v>
      </c>
      <c r="C8" s="355">
        <f>'[1]18'!$W9</f>
        <v>4</v>
      </c>
      <c r="D8" s="345">
        <f>'[1]18'!$X9</f>
        <v>3</v>
      </c>
      <c r="E8" s="345">
        <f>'[1]18'!$Y9</f>
        <v>0</v>
      </c>
      <c r="F8" s="345">
        <f>'[1]18'!$Z9</f>
        <v>0</v>
      </c>
      <c r="G8" s="343">
        <f>'[1]18'!$AA9</f>
        <v>0</v>
      </c>
      <c r="H8" s="353">
        <f t="shared" si="0"/>
        <v>7</v>
      </c>
      <c r="I8" s="359">
        <f t="shared" si="1"/>
        <v>57.142857142857139</v>
      </c>
      <c r="J8" s="360">
        <f t="shared" si="2"/>
        <v>42.857142857142854</v>
      </c>
      <c r="K8" s="360">
        <f t="shared" si="3"/>
        <v>0</v>
      </c>
      <c r="L8" s="360">
        <f t="shared" si="4"/>
        <v>0</v>
      </c>
      <c r="M8" s="360">
        <f t="shared" si="5"/>
        <v>0</v>
      </c>
      <c r="N8" s="375">
        <f t="shared" si="12"/>
        <v>100</v>
      </c>
      <c r="O8" s="349">
        <v>3</v>
      </c>
      <c r="P8" s="357" t="s">
        <v>16</v>
      </c>
      <c r="Q8" s="350">
        <f>'[1]18'!$AC9</f>
        <v>624</v>
      </c>
      <c r="R8" s="350">
        <f>'[1]18'!$AD9</f>
        <v>706</v>
      </c>
      <c r="S8" s="350">
        <f>'[1]18'!$AE9</f>
        <v>0</v>
      </c>
      <c r="T8" s="351">
        <f>'[1]18'!$AF9</f>
        <v>0</v>
      </c>
      <c r="U8" s="351">
        <f>'[1]18'!$AG9</f>
        <v>0</v>
      </c>
      <c r="V8" s="417">
        <f t="shared" si="6"/>
        <v>1330</v>
      </c>
      <c r="W8" s="359">
        <f t="shared" si="7"/>
        <v>46.917293233082709</v>
      </c>
      <c r="X8" s="360">
        <f t="shared" si="8"/>
        <v>53.082706766917298</v>
      </c>
      <c r="Y8" s="360">
        <f t="shared" si="9"/>
        <v>0</v>
      </c>
      <c r="Z8" s="360">
        <f t="shared" si="10"/>
        <v>0</v>
      </c>
      <c r="AA8" s="360">
        <f t="shared" si="11"/>
        <v>0</v>
      </c>
      <c r="AB8" s="375">
        <f t="shared" si="13"/>
        <v>100</v>
      </c>
    </row>
    <row r="9" spans="1:28" x14ac:dyDescent="0.2">
      <c r="A9" s="413">
        <v>4</v>
      </c>
      <c r="B9" s="414" t="s">
        <v>65</v>
      </c>
      <c r="C9" s="355">
        <f>'[1]18'!$W10</f>
        <v>2</v>
      </c>
      <c r="D9" s="345">
        <f>'[1]18'!$X10</f>
        <v>4</v>
      </c>
      <c r="E9" s="345">
        <f>'[1]18'!$Y10</f>
        <v>5</v>
      </c>
      <c r="F9" s="345">
        <f>'[1]18'!$Z10</f>
        <v>0</v>
      </c>
      <c r="G9" s="343">
        <f>'[1]18'!$AA10</f>
        <v>0</v>
      </c>
      <c r="H9" s="353">
        <f t="shared" si="0"/>
        <v>11</v>
      </c>
      <c r="I9" s="359">
        <f t="shared" si="1"/>
        <v>18.181818181818183</v>
      </c>
      <c r="J9" s="360">
        <f t="shared" si="2"/>
        <v>36.363636363636367</v>
      </c>
      <c r="K9" s="360">
        <f t="shared" si="3"/>
        <v>45.454545454545453</v>
      </c>
      <c r="L9" s="360">
        <f t="shared" si="4"/>
        <v>0</v>
      </c>
      <c r="M9" s="360">
        <f t="shared" si="5"/>
        <v>0</v>
      </c>
      <c r="N9" s="375">
        <f t="shared" si="12"/>
        <v>100</v>
      </c>
      <c r="O9" s="349">
        <v>4</v>
      </c>
      <c r="P9" s="357" t="s">
        <v>65</v>
      </c>
      <c r="Q9" s="350">
        <f>'[1]18'!$AC10</f>
        <v>320</v>
      </c>
      <c r="R9" s="350">
        <f>'[1]18'!$AD10</f>
        <v>698</v>
      </c>
      <c r="S9" s="350">
        <f>'[1]18'!$AE10</f>
        <v>580</v>
      </c>
      <c r="T9" s="351">
        <f>'[1]18'!$AF10</f>
        <v>0</v>
      </c>
      <c r="U9" s="351">
        <f>'[1]18'!$AG10</f>
        <v>0</v>
      </c>
      <c r="V9" s="417">
        <f t="shared" si="6"/>
        <v>1598</v>
      </c>
      <c r="W9" s="359">
        <f t="shared" si="7"/>
        <v>20.025031289111389</v>
      </c>
      <c r="X9" s="360">
        <f t="shared" si="8"/>
        <v>43.67959949937422</v>
      </c>
      <c r="Y9" s="360">
        <f t="shared" si="9"/>
        <v>36.295369211514398</v>
      </c>
      <c r="Z9" s="360">
        <f t="shared" si="10"/>
        <v>0</v>
      </c>
      <c r="AA9" s="360">
        <f t="shared" si="11"/>
        <v>0</v>
      </c>
      <c r="AB9" s="375">
        <f t="shared" si="13"/>
        <v>100</v>
      </c>
    </row>
    <row r="10" spans="1:28" x14ac:dyDescent="0.2">
      <c r="A10" s="413">
        <v>5</v>
      </c>
      <c r="B10" s="414" t="s">
        <v>17</v>
      </c>
      <c r="C10" s="355">
        <f>'[1]18'!$W11</f>
        <v>7</v>
      </c>
      <c r="D10" s="345">
        <f>'[1]18'!$X11</f>
        <v>4</v>
      </c>
      <c r="E10" s="345">
        <f>'[1]18'!$Y11</f>
        <v>1</v>
      </c>
      <c r="F10" s="345">
        <f>'[1]18'!$Z11</f>
        <v>0</v>
      </c>
      <c r="G10" s="343">
        <f>'[1]18'!$AA11</f>
        <v>0</v>
      </c>
      <c r="H10" s="353">
        <f t="shared" si="0"/>
        <v>12</v>
      </c>
      <c r="I10" s="359">
        <f t="shared" si="1"/>
        <v>58.333333333333336</v>
      </c>
      <c r="J10" s="360">
        <f t="shared" si="2"/>
        <v>33.333333333333329</v>
      </c>
      <c r="K10" s="360">
        <f t="shared" si="3"/>
        <v>8.3333333333333321</v>
      </c>
      <c r="L10" s="360">
        <f t="shared" si="4"/>
        <v>0</v>
      </c>
      <c r="M10" s="360">
        <f t="shared" si="5"/>
        <v>0</v>
      </c>
      <c r="N10" s="375">
        <f t="shared" si="12"/>
        <v>99.999999999999986</v>
      </c>
      <c r="O10" s="349">
        <v>5</v>
      </c>
      <c r="P10" s="357" t="s">
        <v>17</v>
      </c>
      <c r="Q10" s="350">
        <f>'[1]18'!$AC11</f>
        <v>1177</v>
      </c>
      <c r="R10" s="350">
        <f>'[1]18'!$AD11</f>
        <v>1218</v>
      </c>
      <c r="S10" s="350">
        <f>'[1]18'!$AE11</f>
        <v>402</v>
      </c>
      <c r="T10" s="351">
        <f>'[1]18'!$AF11</f>
        <v>0</v>
      </c>
      <c r="U10" s="351">
        <f>'[1]18'!$AG11</f>
        <v>0</v>
      </c>
      <c r="V10" s="417">
        <f t="shared" si="6"/>
        <v>2797</v>
      </c>
      <c r="W10" s="359">
        <f t="shared" si="7"/>
        <v>42.080800858062211</v>
      </c>
      <c r="X10" s="360">
        <f t="shared" si="8"/>
        <v>43.546657132642117</v>
      </c>
      <c r="Y10" s="360">
        <f t="shared" si="9"/>
        <v>14.372542009295675</v>
      </c>
      <c r="Z10" s="360">
        <f t="shared" si="10"/>
        <v>0</v>
      </c>
      <c r="AA10" s="360">
        <f t="shared" si="11"/>
        <v>0</v>
      </c>
      <c r="AB10" s="375">
        <f t="shared" si="13"/>
        <v>100</v>
      </c>
    </row>
    <row r="11" spans="1:28" x14ac:dyDescent="0.2">
      <c r="A11" s="413">
        <v>6</v>
      </c>
      <c r="B11" s="414" t="s">
        <v>18</v>
      </c>
      <c r="C11" s="355">
        <f>'[1]18'!$W12</f>
        <v>2</v>
      </c>
      <c r="D11" s="345">
        <f>'[1]18'!$X12</f>
        <v>12</v>
      </c>
      <c r="E11" s="345">
        <f>'[1]18'!$Y12</f>
        <v>0</v>
      </c>
      <c r="F11" s="345">
        <f>'[1]18'!$Z12</f>
        <v>0</v>
      </c>
      <c r="G11" s="343">
        <f>'[1]18'!$AA12</f>
        <v>0</v>
      </c>
      <c r="H11" s="353">
        <f t="shared" si="0"/>
        <v>14</v>
      </c>
      <c r="I11" s="359">
        <f t="shared" si="1"/>
        <v>14.285714285714285</v>
      </c>
      <c r="J11" s="360">
        <f t="shared" si="2"/>
        <v>85.714285714285708</v>
      </c>
      <c r="K11" s="360">
        <f t="shared" si="3"/>
        <v>0</v>
      </c>
      <c r="L11" s="360">
        <f t="shared" si="4"/>
        <v>0</v>
      </c>
      <c r="M11" s="360">
        <f t="shared" si="5"/>
        <v>0</v>
      </c>
      <c r="N11" s="375">
        <f t="shared" si="12"/>
        <v>100</v>
      </c>
      <c r="O11" s="349">
        <v>6</v>
      </c>
      <c r="P11" s="357" t="s">
        <v>18</v>
      </c>
      <c r="Q11" s="350">
        <f>'[1]18'!$AC12</f>
        <v>534</v>
      </c>
      <c r="R11" s="350">
        <f>'[1]18'!$AD12</f>
        <v>2635</v>
      </c>
      <c r="S11" s="350">
        <f>'[1]18'!$AE12</f>
        <v>0</v>
      </c>
      <c r="T11" s="351">
        <f>'[1]18'!$AF12</f>
        <v>0</v>
      </c>
      <c r="U11" s="351">
        <f>'[1]18'!$AG12</f>
        <v>0</v>
      </c>
      <c r="V11" s="417">
        <f t="shared" si="6"/>
        <v>3169</v>
      </c>
      <c r="W11" s="359">
        <f t="shared" si="7"/>
        <v>16.850741558851372</v>
      </c>
      <c r="X11" s="360">
        <f t="shared" si="8"/>
        <v>83.149258441148632</v>
      </c>
      <c r="Y11" s="360">
        <f t="shared" si="9"/>
        <v>0</v>
      </c>
      <c r="Z11" s="360">
        <f t="shared" si="10"/>
        <v>0</v>
      </c>
      <c r="AA11" s="360">
        <f t="shared" si="11"/>
        <v>0</v>
      </c>
      <c r="AB11" s="375">
        <f t="shared" si="13"/>
        <v>100</v>
      </c>
    </row>
    <row r="12" spans="1:28" x14ac:dyDescent="0.2">
      <c r="A12" s="413">
        <v>7</v>
      </c>
      <c r="B12" s="414" t="s">
        <v>5</v>
      </c>
      <c r="C12" s="355">
        <f>'[1]18'!$W13</f>
        <v>1</v>
      </c>
      <c r="D12" s="345">
        <f>'[1]18'!$X13</f>
        <v>3</v>
      </c>
      <c r="E12" s="345">
        <f>'[1]18'!$Y13</f>
        <v>2</v>
      </c>
      <c r="F12" s="345">
        <f>'[1]18'!$Z13</f>
        <v>0</v>
      </c>
      <c r="G12" s="343">
        <f>'[1]18'!$AA13</f>
        <v>0</v>
      </c>
      <c r="H12" s="353">
        <f t="shared" si="0"/>
        <v>6</v>
      </c>
      <c r="I12" s="359">
        <f t="shared" si="1"/>
        <v>16.666666666666664</v>
      </c>
      <c r="J12" s="360">
        <f t="shared" si="2"/>
        <v>50</v>
      </c>
      <c r="K12" s="360">
        <f t="shared" si="3"/>
        <v>33.333333333333329</v>
      </c>
      <c r="L12" s="360">
        <f t="shared" si="4"/>
        <v>0</v>
      </c>
      <c r="M12" s="360">
        <f t="shared" si="5"/>
        <v>0</v>
      </c>
      <c r="N12" s="375">
        <f t="shared" si="12"/>
        <v>99.999999999999986</v>
      </c>
      <c r="O12" s="349">
        <v>7</v>
      </c>
      <c r="P12" s="357" t="s">
        <v>5</v>
      </c>
      <c r="Q12" s="350">
        <f>'[1]18'!$AC13</f>
        <v>195</v>
      </c>
      <c r="R12" s="350">
        <f>'[1]18'!$AD13</f>
        <v>466</v>
      </c>
      <c r="S12" s="350">
        <f>'[1]18'!$AE13</f>
        <v>397</v>
      </c>
      <c r="T12" s="351">
        <f>'[1]18'!$AF13</f>
        <v>0</v>
      </c>
      <c r="U12" s="351">
        <f>'[1]18'!$AG13</f>
        <v>0</v>
      </c>
      <c r="V12" s="417">
        <f t="shared" si="6"/>
        <v>1058</v>
      </c>
      <c r="W12" s="359">
        <f t="shared" si="7"/>
        <v>18.43100189035917</v>
      </c>
      <c r="X12" s="360">
        <f t="shared" si="8"/>
        <v>44.045368620037806</v>
      </c>
      <c r="Y12" s="360">
        <f t="shared" si="9"/>
        <v>37.523629489603024</v>
      </c>
      <c r="Z12" s="360">
        <f t="shared" si="10"/>
        <v>0</v>
      </c>
      <c r="AA12" s="360">
        <f t="shared" si="11"/>
        <v>0</v>
      </c>
      <c r="AB12" s="375">
        <f t="shared" si="13"/>
        <v>100</v>
      </c>
    </row>
    <row r="13" spans="1:28" x14ac:dyDescent="0.2">
      <c r="A13" s="413">
        <v>8</v>
      </c>
      <c r="B13" s="414" t="s">
        <v>19</v>
      </c>
      <c r="C13" s="355">
        <f>'[1]18'!$W14</f>
        <v>8</v>
      </c>
      <c r="D13" s="345">
        <f>'[1]18'!$X14</f>
        <v>3</v>
      </c>
      <c r="E13" s="345">
        <f>'[1]18'!$Y14</f>
        <v>5</v>
      </c>
      <c r="F13" s="345">
        <f>'[1]18'!$Z14</f>
        <v>0</v>
      </c>
      <c r="G13" s="343">
        <f>'[1]18'!$AA14</f>
        <v>0</v>
      </c>
      <c r="H13" s="353">
        <f t="shared" si="0"/>
        <v>16</v>
      </c>
      <c r="I13" s="359">
        <f t="shared" si="1"/>
        <v>50</v>
      </c>
      <c r="J13" s="360">
        <f t="shared" si="2"/>
        <v>18.75</v>
      </c>
      <c r="K13" s="360">
        <f t="shared" si="3"/>
        <v>31.25</v>
      </c>
      <c r="L13" s="360">
        <f t="shared" si="4"/>
        <v>0</v>
      </c>
      <c r="M13" s="360">
        <f t="shared" si="5"/>
        <v>0</v>
      </c>
      <c r="N13" s="375">
        <f t="shared" si="12"/>
        <v>100</v>
      </c>
      <c r="O13" s="349">
        <v>8</v>
      </c>
      <c r="P13" s="357" t="s">
        <v>19</v>
      </c>
      <c r="Q13" s="350">
        <f>'[1]18'!$AC14</f>
        <v>686</v>
      </c>
      <c r="R13" s="350">
        <f>'[1]18'!$AD14</f>
        <v>337</v>
      </c>
      <c r="S13" s="350">
        <f>'[1]18'!$AE14</f>
        <v>471</v>
      </c>
      <c r="T13" s="351">
        <f>'[1]18'!$AF14</f>
        <v>0</v>
      </c>
      <c r="U13" s="351">
        <f>'[1]18'!$AG14</f>
        <v>0</v>
      </c>
      <c r="V13" s="417">
        <f t="shared" si="6"/>
        <v>1494</v>
      </c>
      <c r="W13" s="359">
        <f t="shared" si="7"/>
        <v>45.917001338688088</v>
      </c>
      <c r="X13" s="360">
        <f t="shared" si="8"/>
        <v>22.556894243641231</v>
      </c>
      <c r="Y13" s="360">
        <f t="shared" si="9"/>
        <v>31.52610441767068</v>
      </c>
      <c r="Z13" s="360">
        <f t="shared" si="10"/>
        <v>0</v>
      </c>
      <c r="AA13" s="360">
        <f t="shared" si="11"/>
        <v>0</v>
      </c>
      <c r="AB13" s="375">
        <f t="shared" si="13"/>
        <v>100</v>
      </c>
    </row>
    <row r="14" spans="1:28" x14ac:dyDescent="0.2">
      <c r="A14" s="413">
        <v>9</v>
      </c>
      <c r="B14" s="414" t="s">
        <v>36</v>
      </c>
      <c r="C14" s="355">
        <f>'[1]18'!$W15</f>
        <v>7</v>
      </c>
      <c r="D14" s="345">
        <f>'[1]18'!$X15</f>
        <v>4</v>
      </c>
      <c r="E14" s="345">
        <f>'[1]18'!$Y15</f>
        <v>5</v>
      </c>
      <c r="F14" s="345">
        <f>'[1]18'!$Z15</f>
        <v>0</v>
      </c>
      <c r="G14" s="343">
        <f>'[1]18'!$AA15</f>
        <v>1</v>
      </c>
      <c r="H14" s="353">
        <f t="shared" si="0"/>
        <v>17</v>
      </c>
      <c r="I14" s="359">
        <f t="shared" si="1"/>
        <v>41.17647058823529</v>
      </c>
      <c r="J14" s="360">
        <f t="shared" si="2"/>
        <v>23.52941176470588</v>
      </c>
      <c r="K14" s="360">
        <f t="shared" si="3"/>
        <v>29.411764705882355</v>
      </c>
      <c r="L14" s="360">
        <f t="shared" si="4"/>
        <v>0</v>
      </c>
      <c r="M14" s="360">
        <f t="shared" si="5"/>
        <v>5.8823529411764701</v>
      </c>
      <c r="N14" s="375">
        <f t="shared" si="12"/>
        <v>100</v>
      </c>
      <c r="O14" s="349">
        <v>9</v>
      </c>
      <c r="P14" s="357" t="s">
        <v>36</v>
      </c>
      <c r="Q14" s="350">
        <f>'[1]18'!$AC15</f>
        <v>926</v>
      </c>
      <c r="R14" s="350">
        <f>'[1]18'!$AD15</f>
        <v>1022</v>
      </c>
      <c r="S14" s="350">
        <f>'[1]18'!$AE15</f>
        <v>875</v>
      </c>
      <c r="T14" s="351">
        <f>'[1]18'!$AF15</f>
        <v>0</v>
      </c>
      <c r="U14" s="351">
        <f>'[1]18'!$AG15</f>
        <v>624</v>
      </c>
      <c r="V14" s="417">
        <f t="shared" si="6"/>
        <v>3447</v>
      </c>
      <c r="W14" s="359">
        <f t="shared" si="7"/>
        <v>26.863939657673342</v>
      </c>
      <c r="X14" s="360">
        <f t="shared" si="8"/>
        <v>29.648970118944007</v>
      </c>
      <c r="Y14" s="360">
        <f t="shared" si="9"/>
        <v>25.3843922251233</v>
      </c>
      <c r="Z14" s="360">
        <f t="shared" si="10"/>
        <v>0</v>
      </c>
      <c r="AA14" s="360">
        <f t="shared" si="11"/>
        <v>18.102697998259355</v>
      </c>
      <c r="AB14" s="375">
        <f t="shared" si="13"/>
        <v>100.00000000000001</v>
      </c>
    </row>
    <row r="15" spans="1:28" x14ac:dyDescent="0.2">
      <c r="A15" s="413">
        <v>10</v>
      </c>
      <c r="B15" s="414" t="s">
        <v>37</v>
      </c>
      <c r="C15" s="355">
        <f>'[1]18'!$W16</f>
        <v>1</v>
      </c>
      <c r="D15" s="345">
        <f>'[1]18'!$X16</f>
        <v>1</v>
      </c>
      <c r="E15" s="345">
        <f>'[1]18'!$Y16</f>
        <v>1</v>
      </c>
      <c r="F15" s="345">
        <f>'[1]18'!$Z16</f>
        <v>0</v>
      </c>
      <c r="G15" s="343">
        <f>'[1]18'!$AA16</f>
        <v>0</v>
      </c>
      <c r="H15" s="353">
        <f t="shared" si="0"/>
        <v>3</v>
      </c>
      <c r="I15" s="359">
        <f t="shared" si="1"/>
        <v>33.333333333333329</v>
      </c>
      <c r="J15" s="360">
        <f t="shared" si="2"/>
        <v>33.333333333333329</v>
      </c>
      <c r="K15" s="360">
        <f t="shared" si="3"/>
        <v>33.333333333333329</v>
      </c>
      <c r="L15" s="360">
        <f t="shared" si="4"/>
        <v>0</v>
      </c>
      <c r="M15" s="360">
        <f t="shared" si="5"/>
        <v>0</v>
      </c>
      <c r="N15" s="375">
        <f t="shared" si="12"/>
        <v>99.999999999999986</v>
      </c>
      <c r="O15" s="349">
        <v>10</v>
      </c>
      <c r="P15" s="357" t="s">
        <v>37</v>
      </c>
      <c r="Q15" s="350">
        <f>'[1]18'!$AC16</f>
        <v>72</v>
      </c>
      <c r="R15" s="350">
        <f>'[1]18'!$AD16</f>
        <v>191</v>
      </c>
      <c r="S15" s="350">
        <f>'[1]18'!$AE16</f>
        <v>122</v>
      </c>
      <c r="T15" s="351">
        <f>'[1]18'!$AF16</f>
        <v>0</v>
      </c>
      <c r="U15" s="351">
        <f>'[1]18'!$AG16</f>
        <v>0</v>
      </c>
      <c r="V15" s="417">
        <f t="shared" si="6"/>
        <v>385</v>
      </c>
      <c r="W15" s="359">
        <f t="shared" si="7"/>
        <v>18.7012987012987</v>
      </c>
      <c r="X15" s="360">
        <f t="shared" si="8"/>
        <v>49.61038961038961</v>
      </c>
      <c r="Y15" s="360">
        <f t="shared" si="9"/>
        <v>31.688311688311689</v>
      </c>
      <c r="Z15" s="360">
        <f t="shared" si="10"/>
        <v>0</v>
      </c>
      <c r="AA15" s="360">
        <f t="shared" si="11"/>
        <v>0</v>
      </c>
      <c r="AB15" s="375">
        <f t="shared" si="13"/>
        <v>100</v>
      </c>
    </row>
    <row r="16" spans="1:28" x14ac:dyDescent="0.2">
      <c r="A16" s="413">
        <v>11</v>
      </c>
      <c r="B16" s="415" t="s">
        <v>66</v>
      </c>
      <c r="C16" s="355">
        <f>'[1]18'!$W17</f>
        <v>6</v>
      </c>
      <c r="D16" s="345">
        <f>'[1]18'!$X17</f>
        <v>3</v>
      </c>
      <c r="E16" s="345">
        <f>'[1]18'!$Y17</f>
        <v>0</v>
      </c>
      <c r="F16" s="345">
        <f>'[1]18'!$Z17</f>
        <v>0</v>
      </c>
      <c r="G16" s="343">
        <f>'[1]18'!$AA17</f>
        <v>0</v>
      </c>
      <c r="H16" s="353">
        <f t="shared" si="0"/>
        <v>9</v>
      </c>
      <c r="I16" s="359">
        <f t="shared" si="1"/>
        <v>66.666666666666657</v>
      </c>
      <c r="J16" s="360">
        <f t="shared" si="2"/>
        <v>33.333333333333329</v>
      </c>
      <c r="K16" s="360">
        <f t="shared" si="3"/>
        <v>0</v>
      </c>
      <c r="L16" s="360">
        <f t="shared" si="4"/>
        <v>0</v>
      </c>
      <c r="M16" s="360">
        <f t="shared" si="5"/>
        <v>0</v>
      </c>
      <c r="N16" s="375">
        <f t="shared" si="12"/>
        <v>99.999999999999986</v>
      </c>
      <c r="O16" s="349">
        <v>11</v>
      </c>
      <c r="P16" s="358" t="s">
        <v>66</v>
      </c>
      <c r="Q16" s="350">
        <f>'[1]18'!$AC17</f>
        <v>721</v>
      </c>
      <c r="R16" s="350">
        <f>'[1]18'!$AD17</f>
        <v>447</v>
      </c>
      <c r="S16" s="350">
        <f>'[1]18'!$AE17</f>
        <v>0</v>
      </c>
      <c r="T16" s="351">
        <f>'[1]18'!$AF17</f>
        <v>0</v>
      </c>
      <c r="U16" s="351">
        <f>'[1]18'!$AG17</f>
        <v>0</v>
      </c>
      <c r="V16" s="417">
        <f t="shared" si="6"/>
        <v>1168</v>
      </c>
      <c r="W16" s="359">
        <f t="shared" si="7"/>
        <v>61.729452054794521</v>
      </c>
      <c r="X16" s="360">
        <f t="shared" si="8"/>
        <v>38.270547945205479</v>
      </c>
      <c r="Y16" s="360">
        <f t="shared" si="9"/>
        <v>0</v>
      </c>
      <c r="Z16" s="360">
        <f t="shared" si="10"/>
        <v>0</v>
      </c>
      <c r="AA16" s="360">
        <f t="shared" si="11"/>
        <v>0</v>
      </c>
      <c r="AB16" s="375">
        <f t="shared" si="13"/>
        <v>100</v>
      </c>
    </row>
    <row r="17" spans="1:28" x14ac:dyDescent="0.2">
      <c r="A17" s="413">
        <v>12</v>
      </c>
      <c r="B17" s="414" t="s">
        <v>29</v>
      </c>
      <c r="C17" s="355">
        <f>'[1]18'!$W18</f>
        <v>4</v>
      </c>
      <c r="D17" s="345">
        <f>'[1]18'!$X18</f>
        <v>2</v>
      </c>
      <c r="E17" s="345">
        <f>'[1]18'!$Y18</f>
        <v>2</v>
      </c>
      <c r="F17" s="345">
        <f>'[1]18'!$Z18</f>
        <v>1</v>
      </c>
      <c r="G17" s="343">
        <f>'[1]18'!$AA18</f>
        <v>0</v>
      </c>
      <c r="H17" s="353">
        <f t="shared" si="0"/>
        <v>9</v>
      </c>
      <c r="I17" s="359">
        <f t="shared" si="1"/>
        <v>44.444444444444443</v>
      </c>
      <c r="J17" s="360">
        <f t="shared" si="2"/>
        <v>22.222222222222221</v>
      </c>
      <c r="K17" s="360">
        <f t="shared" si="3"/>
        <v>22.222222222222221</v>
      </c>
      <c r="L17" s="360">
        <f t="shared" si="4"/>
        <v>11.111111111111111</v>
      </c>
      <c r="M17" s="360">
        <f t="shared" si="5"/>
        <v>0</v>
      </c>
      <c r="N17" s="375">
        <f t="shared" si="12"/>
        <v>100</v>
      </c>
      <c r="O17" s="349">
        <v>12</v>
      </c>
      <c r="P17" s="357" t="s">
        <v>29</v>
      </c>
      <c r="Q17" s="350">
        <f>'[1]18'!$AC18</f>
        <v>438</v>
      </c>
      <c r="R17" s="350">
        <f>'[1]18'!$AD18</f>
        <v>246</v>
      </c>
      <c r="S17" s="350">
        <f>'[1]18'!$AE18</f>
        <v>113</v>
      </c>
      <c r="T17" s="351">
        <f>'[1]18'!$AF18</f>
        <v>21</v>
      </c>
      <c r="U17" s="351">
        <f>'[1]18'!$AG18</f>
        <v>0</v>
      </c>
      <c r="V17" s="417">
        <f t="shared" si="6"/>
        <v>818</v>
      </c>
      <c r="W17" s="359">
        <f t="shared" si="7"/>
        <v>53.545232273838629</v>
      </c>
      <c r="X17" s="360">
        <f t="shared" si="8"/>
        <v>30.073349633251834</v>
      </c>
      <c r="Y17" s="360">
        <f t="shared" si="9"/>
        <v>13.814180929095354</v>
      </c>
      <c r="Z17" s="360">
        <f t="shared" si="10"/>
        <v>2.5672371638141809</v>
      </c>
      <c r="AA17" s="360">
        <f t="shared" si="11"/>
        <v>0</v>
      </c>
      <c r="AB17" s="375">
        <f t="shared" si="13"/>
        <v>100</v>
      </c>
    </row>
    <row r="18" spans="1:28" x14ac:dyDescent="0.2">
      <c r="A18" s="413">
        <v>13</v>
      </c>
      <c r="B18" s="414" t="s">
        <v>68</v>
      </c>
      <c r="C18" s="355">
        <f>'[1]18'!$W19</f>
        <v>1</v>
      </c>
      <c r="D18" s="345">
        <f>'[1]18'!$X19</f>
        <v>2</v>
      </c>
      <c r="E18" s="345">
        <f>'[1]18'!$Y19</f>
        <v>0</v>
      </c>
      <c r="F18" s="345">
        <f>'[1]18'!$Z19</f>
        <v>0</v>
      </c>
      <c r="G18" s="343">
        <f>'[1]18'!$AA19</f>
        <v>0</v>
      </c>
      <c r="H18" s="353">
        <f t="shared" si="0"/>
        <v>3</v>
      </c>
      <c r="I18" s="359">
        <f t="shared" si="1"/>
        <v>33.333333333333329</v>
      </c>
      <c r="J18" s="360">
        <f t="shared" si="2"/>
        <v>66.666666666666657</v>
      </c>
      <c r="K18" s="360">
        <f t="shared" si="3"/>
        <v>0</v>
      </c>
      <c r="L18" s="360">
        <f t="shared" si="4"/>
        <v>0</v>
      </c>
      <c r="M18" s="360">
        <f t="shared" si="5"/>
        <v>0</v>
      </c>
      <c r="N18" s="375">
        <f t="shared" si="12"/>
        <v>99.999999999999986</v>
      </c>
      <c r="O18" s="349">
        <v>13</v>
      </c>
      <c r="P18" s="357" t="s">
        <v>68</v>
      </c>
      <c r="Q18" s="350">
        <f>'[1]18'!$AC19</f>
        <v>378</v>
      </c>
      <c r="R18" s="350">
        <f>'[1]18'!$AD19</f>
        <v>742</v>
      </c>
      <c r="S18" s="350">
        <f>'[1]18'!$AE19</f>
        <v>0</v>
      </c>
      <c r="T18" s="351">
        <f>'[1]18'!$AF19</f>
        <v>0</v>
      </c>
      <c r="U18" s="351">
        <f>'[1]18'!$AG19</f>
        <v>0</v>
      </c>
      <c r="V18" s="417">
        <f t="shared" si="6"/>
        <v>1120</v>
      </c>
      <c r="W18" s="359">
        <f t="shared" si="7"/>
        <v>33.75</v>
      </c>
      <c r="X18" s="360">
        <f t="shared" si="8"/>
        <v>66.25</v>
      </c>
      <c r="Y18" s="360">
        <f t="shared" si="9"/>
        <v>0</v>
      </c>
      <c r="Z18" s="360">
        <f t="shared" si="10"/>
        <v>0</v>
      </c>
      <c r="AA18" s="360">
        <f t="shared" si="11"/>
        <v>0</v>
      </c>
      <c r="AB18" s="375">
        <f t="shared" si="13"/>
        <v>100</v>
      </c>
    </row>
    <row r="19" spans="1:28" ht="14.25" customHeight="1" x14ac:dyDescent="0.2">
      <c r="A19" s="413">
        <v>14</v>
      </c>
      <c r="B19" s="414" t="s">
        <v>38</v>
      </c>
      <c r="C19" s="355">
        <f>'[1]18'!$W20</f>
        <v>6</v>
      </c>
      <c r="D19" s="345">
        <f>'[1]18'!$X20</f>
        <v>2</v>
      </c>
      <c r="E19" s="345">
        <f>'[1]18'!$Y20</f>
        <v>0</v>
      </c>
      <c r="F19" s="345">
        <f>'[1]18'!$Z20</f>
        <v>0</v>
      </c>
      <c r="G19" s="344">
        <f>'[1]18'!$AA20</f>
        <v>0</v>
      </c>
      <c r="H19" s="353">
        <f t="shared" si="0"/>
        <v>8</v>
      </c>
      <c r="I19" s="359">
        <f t="shared" si="1"/>
        <v>75</v>
      </c>
      <c r="J19" s="360">
        <f t="shared" si="2"/>
        <v>25</v>
      </c>
      <c r="K19" s="360">
        <f t="shared" si="3"/>
        <v>0</v>
      </c>
      <c r="L19" s="360">
        <f t="shared" si="4"/>
        <v>0</v>
      </c>
      <c r="M19" s="360">
        <f t="shared" si="5"/>
        <v>0</v>
      </c>
      <c r="N19" s="375">
        <f t="shared" si="12"/>
        <v>100</v>
      </c>
      <c r="O19" s="349">
        <v>14</v>
      </c>
      <c r="P19" s="357" t="s">
        <v>38</v>
      </c>
      <c r="Q19" s="350">
        <f>'[1]18'!$AC20</f>
        <v>663</v>
      </c>
      <c r="R19" s="350">
        <f>'[1]18'!$AD20</f>
        <v>357</v>
      </c>
      <c r="S19" s="350">
        <f>'[1]18'!$AE20</f>
        <v>0</v>
      </c>
      <c r="T19" s="351">
        <f>'[1]18'!$AF20</f>
        <v>0</v>
      </c>
      <c r="U19" s="351">
        <f>'[1]18'!$AG20</f>
        <v>0</v>
      </c>
      <c r="V19" s="417">
        <f t="shared" si="6"/>
        <v>1020</v>
      </c>
      <c r="W19" s="359">
        <f t="shared" si="7"/>
        <v>65</v>
      </c>
      <c r="X19" s="360">
        <f t="shared" si="8"/>
        <v>35</v>
      </c>
      <c r="Y19" s="360">
        <f t="shared" si="9"/>
        <v>0</v>
      </c>
      <c r="Z19" s="360">
        <f t="shared" si="10"/>
        <v>0</v>
      </c>
      <c r="AA19" s="360">
        <f t="shared" si="11"/>
        <v>0</v>
      </c>
      <c r="AB19" s="375">
        <f t="shared" si="13"/>
        <v>100</v>
      </c>
    </row>
    <row r="20" spans="1:28" x14ac:dyDescent="0.2">
      <c r="A20" s="413">
        <v>15</v>
      </c>
      <c r="B20" s="414" t="s">
        <v>30</v>
      </c>
      <c r="C20" s="355">
        <f>'[1]18'!$W21</f>
        <v>5</v>
      </c>
      <c r="D20" s="345">
        <f>'[1]18'!$X21</f>
        <v>1</v>
      </c>
      <c r="E20" s="345">
        <f>'[1]18'!$Y21</f>
        <v>0</v>
      </c>
      <c r="F20" s="345">
        <f>'[1]18'!$Z21</f>
        <v>0</v>
      </c>
      <c r="G20" s="344">
        <f>'[1]18'!$AA21</f>
        <v>0</v>
      </c>
      <c r="H20" s="353">
        <f t="shared" si="0"/>
        <v>6</v>
      </c>
      <c r="I20" s="359">
        <f t="shared" si="1"/>
        <v>83.333333333333343</v>
      </c>
      <c r="J20" s="360">
        <f t="shared" si="2"/>
        <v>16.666666666666664</v>
      </c>
      <c r="K20" s="360">
        <f t="shared" si="3"/>
        <v>0</v>
      </c>
      <c r="L20" s="360">
        <f t="shared" si="4"/>
        <v>0</v>
      </c>
      <c r="M20" s="360">
        <f t="shared" si="5"/>
        <v>0</v>
      </c>
      <c r="N20" s="375">
        <f t="shared" si="12"/>
        <v>100</v>
      </c>
      <c r="O20" s="349">
        <v>15</v>
      </c>
      <c r="P20" s="357" t="s">
        <v>30</v>
      </c>
      <c r="Q20" s="350">
        <f>'[1]18'!$AC21</f>
        <v>323</v>
      </c>
      <c r="R20" s="350">
        <f>'[1]18'!$AD21</f>
        <v>305</v>
      </c>
      <c r="S20" s="350">
        <f>'[1]18'!$AE21</f>
        <v>0</v>
      </c>
      <c r="T20" s="351">
        <f>'[1]18'!$AF21</f>
        <v>0</v>
      </c>
      <c r="U20" s="351">
        <f>'[1]18'!$AG21</f>
        <v>0</v>
      </c>
      <c r="V20" s="417">
        <f t="shared" si="6"/>
        <v>628</v>
      </c>
      <c r="W20" s="359">
        <f t="shared" si="7"/>
        <v>51.433121019108285</v>
      </c>
      <c r="X20" s="360">
        <f t="shared" si="8"/>
        <v>48.566878980891723</v>
      </c>
      <c r="Y20" s="360">
        <f t="shared" si="9"/>
        <v>0</v>
      </c>
      <c r="Z20" s="360">
        <f t="shared" si="10"/>
        <v>0</v>
      </c>
      <c r="AA20" s="360">
        <f t="shared" si="11"/>
        <v>0</v>
      </c>
      <c r="AB20" s="375">
        <f t="shared" si="13"/>
        <v>100</v>
      </c>
    </row>
    <row r="21" spans="1:28" x14ac:dyDescent="0.2">
      <c r="A21" s="413">
        <v>16</v>
      </c>
      <c r="B21" s="414" t="s">
        <v>39</v>
      </c>
      <c r="C21" s="355">
        <f>'[1]18'!$W22</f>
        <v>4</v>
      </c>
      <c r="D21" s="345">
        <f>'[1]18'!$X22</f>
        <v>2</v>
      </c>
      <c r="E21" s="345">
        <f>'[1]18'!$Y22</f>
        <v>1</v>
      </c>
      <c r="F21" s="345">
        <f>'[1]18'!$Z22</f>
        <v>1</v>
      </c>
      <c r="G21" s="344">
        <f>'[1]18'!$AA22</f>
        <v>1</v>
      </c>
      <c r="H21" s="353">
        <f t="shared" si="0"/>
        <v>9</v>
      </c>
      <c r="I21" s="359">
        <f t="shared" si="1"/>
        <v>44.444444444444443</v>
      </c>
      <c r="J21" s="360">
        <f t="shared" si="2"/>
        <v>22.222222222222221</v>
      </c>
      <c r="K21" s="360">
        <f t="shared" si="3"/>
        <v>11.111111111111111</v>
      </c>
      <c r="L21" s="360">
        <f t="shared" si="4"/>
        <v>11.111111111111111</v>
      </c>
      <c r="M21" s="360">
        <f t="shared" si="5"/>
        <v>11.111111111111111</v>
      </c>
      <c r="N21" s="375">
        <f t="shared" si="12"/>
        <v>100</v>
      </c>
      <c r="O21" s="349">
        <v>16</v>
      </c>
      <c r="P21" s="357" t="s">
        <v>39</v>
      </c>
      <c r="Q21" s="350">
        <f>'[1]18'!$AC22</f>
        <v>302</v>
      </c>
      <c r="R21" s="350">
        <f>'[1]18'!$AD22</f>
        <v>258</v>
      </c>
      <c r="S21" s="350">
        <f>'[1]18'!$AE22</f>
        <v>342</v>
      </c>
      <c r="T21" s="351">
        <f>'[1]18'!$AF22</f>
        <v>47</v>
      </c>
      <c r="U21" s="351">
        <f>'[1]18'!$AG22</f>
        <v>338</v>
      </c>
      <c r="V21" s="417">
        <f t="shared" si="6"/>
        <v>1287</v>
      </c>
      <c r="W21" s="359">
        <f t="shared" si="7"/>
        <v>23.465423465423466</v>
      </c>
      <c r="X21" s="360">
        <f t="shared" si="8"/>
        <v>20.046620046620049</v>
      </c>
      <c r="Y21" s="360">
        <f t="shared" si="9"/>
        <v>26.573426573426573</v>
      </c>
      <c r="Z21" s="360">
        <f t="shared" si="10"/>
        <v>3.6519036519036518</v>
      </c>
      <c r="AA21" s="360">
        <f t="shared" si="11"/>
        <v>26.262626262626267</v>
      </c>
      <c r="AB21" s="375">
        <f t="shared" si="13"/>
        <v>100.00000000000001</v>
      </c>
    </row>
    <row r="22" spans="1:28" x14ac:dyDescent="0.2">
      <c r="A22" s="413">
        <v>17</v>
      </c>
      <c r="B22" s="414" t="s">
        <v>32</v>
      </c>
      <c r="C22" s="355">
        <f>'[1]18'!$W23</f>
        <v>3</v>
      </c>
      <c r="D22" s="345">
        <f>'[1]18'!$X23</f>
        <v>1</v>
      </c>
      <c r="E22" s="345">
        <f>'[1]18'!$Y23</f>
        <v>1</v>
      </c>
      <c r="F22" s="345">
        <f>'[1]18'!$Z23</f>
        <v>0</v>
      </c>
      <c r="G22" s="344">
        <f>'[1]18'!$AA23</f>
        <v>0</v>
      </c>
      <c r="H22" s="353">
        <f t="shared" si="0"/>
        <v>5</v>
      </c>
      <c r="I22" s="359">
        <f t="shared" si="1"/>
        <v>60</v>
      </c>
      <c r="J22" s="360">
        <f t="shared" si="2"/>
        <v>20</v>
      </c>
      <c r="K22" s="360">
        <f t="shared" si="3"/>
        <v>20</v>
      </c>
      <c r="L22" s="360">
        <f t="shared" si="4"/>
        <v>0</v>
      </c>
      <c r="M22" s="360">
        <f t="shared" si="5"/>
        <v>0</v>
      </c>
      <c r="N22" s="375">
        <f t="shared" si="12"/>
        <v>100</v>
      </c>
      <c r="O22" s="349">
        <v>17</v>
      </c>
      <c r="P22" s="357" t="s">
        <v>32</v>
      </c>
      <c r="Q22" s="350">
        <f>'[1]18'!$AC23</f>
        <v>740</v>
      </c>
      <c r="R22" s="350">
        <f>'[1]18'!$AD23</f>
        <v>125</v>
      </c>
      <c r="S22" s="350">
        <f>'[1]18'!$AE23</f>
        <v>194</v>
      </c>
      <c r="T22" s="351">
        <f>'[1]18'!$AF23</f>
        <v>0</v>
      </c>
      <c r="U22" s="351">
        <f>'[1]18'!$AG23</f>
        <v>0</v>
      </c>
      <c r="V22" s="417">
        <f t="shared" si="6"/>
        <v>1059</v>
      </c>
      <c r="W22" s="359">
        <f t="shared" si="7"/>
        <v>69.877242681775272</v>
      </c>
      <c r="X22" s="360">
        <f t="shared" si="8"/>
        <v>11.803588290840414</v>
      </c>
      <c r="Y22" s="360">
        <f t="shared" si="9"/>
        <v>18.319169027384323</v>
      </c>
      <c r="Z22" s="360">
        <f t="shared" si="10"/>
        <v>0</v>
      </c>
      <c r="AA22" s="360">
        <f t="shared" si="11"/>
        <v>0</v>
      </c>
      <c r="AB22" s="375">
        <f t="shared" si="13"/>
        <v>100</v>
      </c>
    </row>
    <row r="23" spans="1:28" x14ac:dyDescent="0.2">
      <c r="A23" s="413">
        <v>18</v>
      </c>
      <c r="B23" s="414" t="s">
        <v>33</v>
      </c>
      <c r="C23" s="355">
        <f>'[1]18'!$W24</f>
        <v>0</v>
      </c>
      <c r="D23" s="345">
        <f>'[1]18'!$X24</f>
        <v>3</v>
      </c>
      <c r="E23" s="345">
        <f>'[1]18'!$Y24</f>
        <v>4</v>
      </c>
      <c r="F23" s="345">
        <f>'[1]18'!$Z24</f>
        <v>2</v>
      </c>
      <c r="G23" s="344">
        <f>'[1]18'!$AA24</f>
        <v>0</v>
      </c>
      <c r="H23" s="353">
        <f t="shared" si="0"/>
        <v>9</v>
      </c>
      <c r="I23" s="359">
        <f t="shared" si="1"/>
        <v>0</v>
      </c>
      <c r="J23" s="360">
        <f t="shared" si="2"/>
        <v>33.333333333333329</v>
      </c>
      <c r="K23" s="360">
        <f t="shared" si="3"/>
        <v>44.444444444444443</v>
      </c>
      <c r="L23" s="360">
        <f t="shared" si="4"/>
        <v>22.222222222222221</v>
      </c>
      <c r="M23" s="360">
        <f t="shared" si="5"/>
        <v>0</v>
      </c>
      <c r="N23" s="375">
        <f t="shared" si="12"/>
        <v>100</v>
      </c>
      <c r="O23" s="349">
        <v>18</v>
      </c>
      <c r="P23" s="357" t="s">
        <v>33</v>
      </c>
      <c r="Q23" s="350">
        <f>'[1]18'!$AC24</f>
        <v>0</v>
      </c>
      <c r="R23" s="350">
        <f>'[1]18'!$AD24</f>
        <v>464</v>
      </c>
      <c r="S23" s="350">
        <f>'[1]18'!$AE24</f>
        <v>476</v>
      </c>
      <c r="T23" s="351">
        <f>'[1]18'!$AF24</f>
        <v>382</v>
      </c>
      <c r="U23" s="351">
        <f>'[1]18'!$AG24</f>
        <v>0</v>
      </c>
      <c r="V23" s="417">
        <f t="shared" si="6"/>
        <v>1322</v>
      </c>
      <c r="W23" s="359">
        <f t="shared" si="7"/>
        <v>0</v>
      </c>
      <c r="X23" s="360">
        <f t="shared" si="8"/>
        <v>35.098335854765509</v>
      </c>
      <c r="Y23" s="360">
        <f t="shared" si="9"/>
        <v>36.006051437216342</v>
      </c>
      <c r="Z23" s="360">
        <f t="shared" si="10"/>
        <v>28.895612708018152</v>
      </c>
      <c r="AA23" s="360">
        <f t="shared" si="11"/>
        <v>0</v>
      </c>
      <c r="AB23" s="375">
        <f t="shared" si="13"/>
        <v>100</v>
      </c>
    </row>
    <row r="24" spans="1:28" x14ac:dyDescent="0.2">
      <c r="A24" s="413">
        <v>19</v>
      </c>
      <c r="B24" s="414" t="s">
        <v>28</v>
      </c>
      <c r="C24" s="355">
        <f>'[1]18'!$W25</f>
        <v>0</v>
      </c>
      <c r="D24" s="345">
        <f>'[1]18'!$X25</f>
        <v>0</v>
      </c>
      <c r="E24" s="345">
        <f>'[1]18'!$Y25</f>
        <v>0</v>
      </c>
      <c r="F24" s="345">
        <f>'[1]18'!$Z25</f>
        <v>0</v>
      </c>
      <c r="G24" s="344">
        <f>'[1]18'!$AA25</f>
        <v>0</v>
      </c>
      <c r="H24" s="353">
        <f t="shared" si="0"/>
        <v>0</v>
      </c>
      <c r="I24" s="359">
        <f t="shared" si="1"/>
        <v>0</v>
      </c>
      <c r="J24" s="360">
        <f t="shared" si="2"/>
        <v>0</v>
      </c>
      <c r="K24" s="360">
        <f t="shared" si="3"/>
        <v>0</v>
      </c>
      <c r="L24" s="360">
        <f t="shared" si="4"/>
        <v>0</v>
      </c>
      <c r="M24" s="360">
        <f t="shared" si="5"/>
        <v>0</v>
      </c>
      <c r="N24" s="375">
        <f t="shared" si="12"/>
        <v>0</v>
      </c>
      <c r="O24" s="349">
        <v>19</v>
      </c>
      <c r="P24" s="357" t="s">
        <v>28</v>
      </c>
      <c r="Q24" s="350">
        <f>'[1]18'!$AC25</f>
        <v>0</v>
      </c>
      <c r="R24" s="350">
        <f>'[1]18'!$AD25</f>
        <v>0</v>
      </c>
      <c r="S24" s="350">
        <f>'[1]18'!$AE25</f>
        <v>0</v>
      </c>
      <c r="T24" s="351">
        <f>'[1]18'!$AF25</f>
        <v>0</v>
      </c>
      <c r="U24" s="351">
        <f>'[1]18'!$AG25</f>
        <v>0</v>
      </c>
      <c r="V24" s="417">
        <f t="shared" si="6"/>
        <v>0</v>
      </c>
      <c r="W24" s="359">
        <f t="shared" si="7"/>
        <v>0</v>
      </c>
      <c r="X24" s="360">
        <f t="shared" si="8"/>
        <v>0</v>
      </c>
      <c r="Y24" s="360">
        <f t="shared" si="9"/>
        <v>0</v>
      </c>
      <c r="Z24" s="360">
        <f t="shared" si="10"/>
        <v>0</v>
      </c>
      <c r="AA24" s="360">
        <f t="shared" si="11"/>
        <v>0</v>
      </c>
      <c r="AB24" s="375">
        <f t="shared" si="13"/>
        <v>0</v>
      </c>
    </row>
    <row r="25" spans="1:28" x14ac:dyDescent="0.2">
      <c r="A25" s="413">
        <v>20</v>
      </c>
      <c r="B25" s="414" t="s">
        <v>194</v>
      </c>
      <c r="C25" s="355">
        <f>'[1]18'!$W26</f>
        <v>0</v>
      </c>
      <c r="D25" s="345">
        <f>'[1]18'!$X26</f>
        <v>0</v>
      </c>
      <c r="E25" s="345">
        <f>'[1]18'!$Y26</f>
        <v>0</v>
      </c>
      <c r="F25" s="345">
        <f>'[1]18'!$Z26</f>
        <v>0</v>
      </c>
      <c r="G25" s="344">
        <f>'[1]18'!$AA26</f>
        <v>0</v>
      </c>
      <c r="H25" s="353">
        <f t="shared" si="0"/>
        <v>0</v>
      </c>
      <c r="I25" s="359">
        <f t="shared" si="1"/>
        <v>0</v>
      </c>
      <c r="J25" s="360">
        <f t="shared" si="2"/>
        <v>0</v>
      </c>
      <c r="K25" s="360">
        <f t="shared" si="3"/>
        <v>0</v>
      </c>
      <c r="L25" s="360">
        <f t="shared" si="4"/>
        <v>0</v>
      </c>
      <c r="M25" s="360">
        <f t="shared" si="5"/>
        <v>0</v>
      </c>
      <c r="N25" s="375">
        <f t="shared" si="12"/>
        <v>0</v>
      </c>
      <c r="O25" s="349">
        <v>20</v>
      </c>
      <c r="P25" s="357" t="s">
        <v>194</v>
      </c>
      <c r="Q25" s="350">
        <f>'[1]18'!$AC26</f>
        <v>0</v>
      </c>
      <c r="R25" s="350">
        <f>'[1]18'!$AD26</f>
        <v>0</v>
      </c>
      <c r="S25" s="350">
        <f>'[1]18'!$AE26</f>
        <v>0</v>
      </c>
      <c r="T25" s="351">
        <f>'[1]18'!$AF26</f>
        <v>0</v>
      </c>
      <c r="U25" s="351">
        <f>'[1]18'!$AG26</f>
        <v>0</v>
      </c>
      <c r="V25" s="417">
        <f t="shared" si="6"/>
        <v>0</v>
      </c>
      <c r="W25" s="359">
        <f t="shared" si="7"/>
        <v>0</v>
      </c>
      <c r="X25" s="360">
        <f t="shared" si="8"/>
        <v>0</v>
      </c>
      <c r="Y25" s="360">
        <f t="shared" si="9"/>
        <v>0</v>
      </c>
      <c r="Z25" s="360">
        <f t="shared" si="10"/>
        <v>0</v>
      </c>
      <c r="AA25" s="360">
        <f t="shared" si="11"/>
        <v>0</v>
      </c>
      <c r="AB25" s="375">
        <f t="shared" si="13"/>
        <v>0</v>
      </c>
    </row>
    <row r="26" spans="1:28" x14ac:dyDescent="0.2">
      <c r="A26" s="413">
        <v>21</v>
      </c>
      <c r="B26" s="414" t="s">
        <v>35</v>
      </c>
      <c r="C26" s="355">
        <f>'[1]18'!$W27</f>
        <v>1</v>
      </c>
      <c r="D26" s="345">
        <f>'[1]18'!$X27</f>
        <v>3</v>
      </c>
      <c r="E26" s="345">
        <f>'[1]18'!$Y27</f>
        <v>2</v>
      </c>
      <c r="F26" s="345">
        <f>'[1]18'!$Z27</f>
        <v>0</v>
      </c>
      <c r="G26" s="344">
        <f>'[1]18'!$AA27</f>
        <v>2</v>
      </c>
      <c r="H26" s="353">
        <f t="shared" si="0"/>
        <v>8</v>
      </c>
      <c r="I26" s="359">
        <f t="shared" si="1"/>
        <v>12.5</v>
      </c>
      <c r="J26" s="360">
        <f t="shared" si="2"/>
        <v>37.5</v>
      </c>
      <c r="K26" s="360">
        <f t="shared" si="3"/>
        <v>25</v>
      </c>
      <c r="L26" s="360">
        <f t="shared" si="4"/>
        <v>0</v>
      </c>
      <c r="M26" s="360">
        <f t="shared" si="5"/>
        <v>25</v>
      </c>
      <c r="N26" s="375">
        <f t="shared" si="12"/>
        <v>100</v>
      </c>
      <c r="O26" s="349">
        <v>21</v>
      </c>
      <c r="P26" s="357" t="s">
        <v>35</v>
      </c>
      <c r="Q26" s="350">
        <f>'[1]18'!$AC27</f>
        <v>106</v>
      </c>
      <c r="R26" s="350">
        <f>'[1]18'!$AD27</f>
        <v>466</v>
      </c>
      <c r="S26" s="350">
        <f>'[1]18'!$AE27</f>
        <v>195</v>
      </c>
      <c r="T26" s="351">
        <f>'[1]18'!$AF27</f>
        <v>0</v>
      </c>
      <c r="U26" s="351">
        <f>'[1]18'!$AG27</f>
        <v>664</v>
      </c>
      <c r="V26" s="417">
        <f t="shared" si="6"/>
        <v>1431</v>
      </c>
      <c r="W26" s="359">
        <f t="shared" si="7"/>
        <v>7.4074074074074066</v>
      </c>
      <c r="X26" s="360">
        <f t="shared" si="8"/>
        <v>32.564640111809922</v>
      </c>
      <c r="Y26" s="360">
        <f t="shared" si="9"/>
        <v>13.626834381551362</v>
      </c>
      <c r="Z26" s="360">
        <f t="shared" si="10"/>
        <v>0</v>
      </c>
      <c r="AA26" s="360">
        <f t="shared" si="11"/>
        <v>46.401118099231311</v>
      </c>
      <c r="AB26" s="375">
        <f t="shared" si="13"/>
        <v>100</v>
      </c>
    </row>
    <row r="27" spans="1:28" x14ac:dyDescent="0.2">
      <c r="A27" s="413">
        <v>22</v>
      </c>
      <c r="B27" s="414" t="s">
        <v>13</v>
      </c>
      <c r="C27" s="355">
        <f>'[1]18'!$W28</f>
        <v>0</v>
      </c>
      <c r="D27" s="345">
        <f>'[1]18'!$X28</f>
        <v>0</v>
      </c>
      <c r="E27" s="345">
        <f>'[1]18'!$Y28</f>
        <v>0</v>
      </c>
      <c r="F27" s="345">
        <f>'[1]18'!$Z28</f>
        <v>0</v>
      </c>
      <c r="G27" s="344">
        <f>'[1]18'!$AA28</f>
        <v>0</v>
      </c>
      <c r="H27" s="353">
        <f t="shared" si="0"/>
        <v>0</v>
      </c>
      <c r="I27" s="359">
        <f t="shared" si="1"/>
        <v>0</v>
      </c>
      <c r="J27" s="360">
        <f t="shared" si="2"/>
        <v>0</v>
      </c>
      <c r="K27" s="360">
        <f t="shared" si="3"/>
        <v>0</v>
      </c>
      <c r="L27" s="360">
        <f t="shared" si="4"/>
        <v>0</v>
      </c>
      <c r="M27" s="360">
        <f t="shared" si="5"/>
        <v>0</v>
      </c>
      <c r="N27" s="375">
        <f t="shared" si="12"/>
        <v>0</v>
      </c>
      <c r="O27" s="349">
        <v>22</v>
      </c>
      <c r="P27" s="357" t="s">
        <v>13</v>
      </c>
      <c r="Q27" s="350">
        <f>'[1]18'!$AC28</f>
        <v>0</v>
      </c>
      <c r="R27" s="350">
        <f>'[1]18'!$AD28</f>
        <v>0</v>
      </c>
      <c r="S27" s="350">
        <f>'[1]18'!$AE28</f>
        <v>0</v>
      </c>
      <c r="T27" s="351">
        <f>'[1]18'!$AF28</f>
        <v>0</v>
      </c>
      <c r="U27" s="351">
        <f>'[1]18'!$AG28</f>
        <v>0</v>
      </c>
      <c r="V27" s="417">
        <f t="shared" si="6"/>
        <v>0</v>
      </c>
      <c r="W27" s="359">
        <f t="shared" si="7"/>
        <v>0</v>
      </c>
      <c r="X27" s="360">
        <f t="shared" si="8"/>
        <v>0</v>
      </c>
      <c r="Y27" s="360">
        <f t="shared" si="9"/>
        <v>0</v>
      </c>
      <c r="Z27" s="360">
        <f t="shared" si="10"/>
        <v>0</v>
      </c>
      <c r="AA27" s="360">
        <f t="shared" si="11"/>
        <v>0</v>
      </c>
      <c r="AB27" s="375">
        <f t="shared" si="13"/>
        <v>0</v>
      </c>
    </row>
    <row r="28" spans="1:28" x14ac:dyDescent="0.2">
      <c r="A28" s="413">
        <v>23</v>
      </c>
      <c r="B28" s="414" t="s">
        <v>40</v>
      </c>
      <c r="C28" s="355">
        <f>'[1]18'!$W29</f>
        <v>4</v>
      </c>
      <c r="D28" s="345">
        <f>'[1]18'!$X29</f>
        <v>2</v>
      </c>
      <c r="E28" s="345">
        <f>'[1]18'!$Y29</f>
        <v>0</v>
      </c>
      <c r="F28" s="345">
        <f>'[1]18'!$Z29</f>
        <v>0</v>
      </c>
      <c r="G28" s="344">
        <f>'[1]18'!$AA29</f>
        <v>0</v>
      </c>
      <c r="H28" s="353">
        <f t="shared" si="0"/>
        <v>6</v>
      </c>
      <c r="I28" s="359">
        <f t="shared" si="1"/>
        <v>66.666666666666657</v>
      </c>
      <c r="J28" s="360">
        <f t="shared" si="2"/>
        <v>33.333333333333329</v>
      </c>
      <c r="K28" s="360">
        <f t="shared" si="3"/>
        <v>0</v>
      </c>
      <c r="L28" s="360">
        <f t="shared" si="4"/>
        <v>0</v>
      </c>
      <c r="M28" s="360">
        <f t="shared" si="5"/>
        <v>0</v>
      </c>
      <c r="N28" s="375">
        <f t="shared" si="12"/>
        <v>99.999999999999986</v>
      </c>
      <c r="O28" s="349">
        <v>23</v>
      </c>
      <c r="P28" s="357" t="s">
        <v>40</v>
      </c>
      <c r="Q28" s="350">
        <f>'[1]18'!$AC29</f>
        <v>440</v>
      </c>
      <c r="R28" s="350">
        <f>'[1]18'!$AD29</f>
        <v>314</v>
      </c>
      <c r="S28" s="350">
        <f>'[1]18'!$AE29</f>
        <v>0</v>
      </c>
      <c r="T28" s="351">
        <f>'[1]18'!$AF29</f>
        <v>0</v>
      </c>
      <c r="U28" s="351">
        <f>'[1]18'!$AG29</f>
        <v>0</v>
      </c>
      <c r="V28" s="417">
        <f t="shared" si="6"/>
        <v>754</v>
      </c>
      <c r="W28" s="359">
        <f t="shared" si="7"/>
        <v>58.355437665782496</v>
      </c>
      <c r="X28" s="360">
        <f t="shared" si="8"/>
        <v>41.644562334217504</v>
      </c>
      <c r="Y28" s="360">
        <f t="shared" si="9"/>
        <v>0</v>
      </c>
      <c r="Z28" s="360">
        <f t="shared" si="10"/>
        <v>0</v>
      </c>
      <c r="AA28" s="360">
        <f t="shared" si="11"/>
        <v>0</v>
      </c>
      <c r="AB28" s="375">
        <f t="shared" si="13"/>
        <v>100</v>
      </c>
    </row>
    <row r="29" spans="1:28" x14ac:dyDescent="0.2">
      <c r="A29" s="413">
        <v>24</v>
      </c>
      <c r="B29" s="414" t="s">
        <v>41</v>
      </c>
      <c r="C29" s="355">
        <f>'[1]18'!$W30</f>
        <v>3</v>
      </c>
      <c r="D29" s="345">
        <f>'[1]18'!$X30</f>
        <v>2</v>
      </c>
      <c r="E29" s="345">
        <f>'[1]18'!$Y30</f>
        <v>0</v>
      </c>
      <c r="F29" s="345">
        <f>'[1]18'!$Z30</f>
        <v>0</v>
      </c>
      <c r="G29" s="344">
        <f>'[1]18'!$AA30</f>
        <v>0</v>
      </c>
      <c r="H29" s="353">
        <f t="shared" si="0"/>
        <v>5</v>
      </c>
      <c r="I29" s="359">
        <f t="shared" si="1"/>
        <v>60</v>
      </c>
      <c r="J29" s="360">
        <f t="shared" si="2"/>
        <v>40</v>
      </c>
      <c r="K29" s="360">
        <f t="shared" si="3"/>
        <v>0</v>
      </c>
      <c r="L29" s="360">
        <f t="shared" si="4"/>
        <v>0</v>
      </c>
      <c r="M29" s="360">
        <f t="shared" si="5"/>
        <v>0</v>
      </c>
      <c r="N29" s="375">
        <f t="shared" si="12"/>
        <v>100</v>
      </c>
      <c r="O29" s="349">
        <v>24</v>
      </c>
      <c r="P29" s="357" t="s">
        <v>41</v>
      </c>
      <c r="Q29" s="350">
        <f>'[1]18'!$AC30</f>
        <v>691</v>
      </c>
      <c r="R29" s="350">
        <f>'[1]18'!$AD30</f>
        <v>287</v>
      </c>
      <c r="S29" s="350">
        <f>'[1]18'!$AE30</f>
        <v>0</v>
      </c>
      <c r="T29" s="351">
        <f>'[1]18'!$AF30</f>
        <v>0</v>
      </c>
      <c r="U29" s="351">
        <f>'[1]18'!$AG30</f>
        <v>0</v>
      </c>
      <c r="V29" s="417">
        <f t="shared" si="6"/>
        <v>978</v>
      </c>
      <c r="W29" s="359">
        <f t="shared" si="7"/>
        <v>70.654396728016351</v>
      </c>
      <c r="X29" s="360">
        <f t="shared" si="8"/>
        <v>29.345603271983638</v>
      </c>
      <c r="Y29" s="360">
        <f t="shared" si="9"/>
        <v>0</v>
      </c>
      <c r="Z29" s="360">
        <f t="shared" si="10"/>
        <v>0</v>
      </c>
      <c r="AA29" s="360">
        <f t="shared" si="11"/>
        <v>0</v>
      </c>
      <c r="AB29" s="375">
        <f t="shared" si="13"/>
        <v>99.999999999999986</v>
      </c>
    </row>
    <row r="30" spans="1:28" x14ac:dyDescent="0.2">
      <c r="A30" s="413">
        <v>25</v>
      </c>
      <c r="B30" s="414" t="s">
        <v>42</v>
      </c>
      <c r="C30" s="355">
        <f>'[1]18'!$W31</f>
        <v>0</v>
      </c>
      <c r="D30" s="345">
        <f>'[1]18'!$X31</f>
        <v>0</v>
      </c>
      <c r="E30" s="345">
        <f>'[1]18'!$Y31</f>
        <v>0</v>
      </c>
      <c r="F30" s="345">
        <f>'[1]18'!$Z31</f>
        <v>0</v>
      </c>
      <c r="G30" s="344">
        <f>'[1]18'!$AA31</f>
        <v>0</v>
      </c>
      <c r="H30" s="353">
        <f t="shared" si="0"/>
        <v>0</v>
      </c>
      <c r="I30" s="359">
        <f t="shared" si="1"/>
        <v>0</v>
      </c>
      <c r="J30" s="360">
        <f t="shared" si="2"/>
        <v>0</v>
      </c>
      <c r="K30" s="360">
        <f t="shared" si="3"/>
        <v>0</v>
      </c>
      <c r="L30" s="360">
        <f t="shared" si="4"/>
        <v>0</v>
      </c>
      <c r="M30" s="360">
        <f t="shared" si="5"/>
        <v>0</v>
      </c>
      <c r="N30" s="375">
        <f t="shared" si="12"/>
        <v>0</v>
      </c>
      <c r="O30" s="349">
        <v>25</v>
      </c>
      <c r="P30" s="357" t="s">
        <v>42</v>
      </c>
      <c r="Q30" s="350">
        <f>'[1]18'!$AC31</f>
        <v>0</v>
      </c>
      <c r="R30" s="350">
        <f>'[1]18'!$AD31</f>
        <v>0</v>
      </c>
      <c r="S30" s="350">
        <f>'[1]18'!$AE31</f>
        <v>0</v>
      </c>
      <c r="T30" s="351">
        <f>'[1]18'!$AF31</f>
        <v>0</v>
      </c>
      <c r="U30" s="351">
        <f>'[1]18'!$AG31</f>
        <v>0</v>
      </c>
      <c r="V30" s="417">
        <f t="shared" si="6"/>
        <v>0</v>
      </c>
      <c r="W30" s="359">
        <f t="shared" si="7"/>
        <v>0</v>
      </c>
      <c r="X30" s="360">
        <f t="shared" si="8"/>
        <v>0</v>
      </c>
      <c r="Y30" s="360">
        <f t="shared" si="9"/>
        <v>0</v>
      </c>
      <c r="Z30" s="360">
        <f t="shared" si="10"/>
        <v>0</v>
      </c>
      <c r="AA30" s="360">
        <f t="shared" si="11"/>
        <v>0</v>
      </c>
      <c r="AB30" s="375">
        <f t="shared" si="13"/>
        <v>0</v>
      </c>
    </row>
    <row r="31" spans="1:28" x14ac:dyDescent="0.2">
      <c r="A31" s="413">
        <v>26</v>
      </c>
      <c r="B31" s="414" t="s">
        <v>43</v>
      </c>
      <c r="C31" s="355">
        <f>'[1]18'!$W32</f>
        <v>0</v>
      </c>
      <c r="D31" s="345">
        <f>'[1]18'!$X32</f>
        <v>0</v>
      </c>
      <c r="E31" s="345">
        <f>'[1]18'!$Y32</f>
        <v>0</v>
      </c>
      <c r="F31" s="345">
        <f>'[1]18'!$Z32</f>
        <v>0</v>
      </c>
      <c r="G31" s="344">
        <f>'[1]18'!$AA32</f>
        <v>0</v>
      </c>
      <c r="H31" s="353">
        <f>SUM(C31:G31)</f>
        <v>0</v>
      </c>
      <c r="I31" s="359">
        <f t="shared" si="1"/>
        <v>0</v>
      </c>
      <c r="J31" s="360">
        <f t="shared" si="2"/>
        <v>0</v>
      </c>
      <c r="K31" s="360">
        <f t="shared" si="3"/>
        <v>0</v>
      </c>
      <c r="L31" s="360">
        <f t="shared" si="4"/>
        <v>0</v>
      </c>
      <c r="M31" s="360">
        <f t="shared" si="5"/>
        <v>0</v>
      </c>
      <c r="N31" s="375">
        <f t="shared" si="12"/>
        <v>0</v>
      </c>
      <c r="O31" s="349">
        <v>26</v>
      </c>
      <c r="P31" s="357" t="s">
        <v>43</v>
      </c>
      <c r="Q31" s="350">
        <f>'[1]18'!$AC32</f>
        <v>0</v>
      </c>
      <c r="R31" s="350">
        <f>'[1]18'!$AD32</f>
        <v>0</v>
      </c>
      <c r="S31" s="350">
        <f>'[1]18'!$AE32</f>
        <v>0</v>
      </c>
      <c r="T31" s="351">
        <f>'[1]18'!$AF32</f>
        <v>0</v>
      </c>
      <c r="U31" s="351">
        <f>'[1]18'!$AG32</f>
        <v>0</v>
      </c>
      <c r="V31" s="417">
        <f>SUM(Q31:U31)</f>
        <v>0</v>
      </c>
      <c r="W31" s="359">
        <f t="shared" si="7"/>
        <v>0</v>
      </c>
      <c r="X31" s="360">
        <f t="shared" si="8"/>
        <v>0</v>
      </c>
      <c r="Y31" s="360">
        <f t="shared" si="9"/>
        <v>0</v>
      </c>
      <c r="Z31" s="360">
        <f t="shared" si="10"/>
        <v>0</v>
      </c>
      <c r="AA31" s="360">
        <f t="shared" si="11"/>
        <v>0</v>
      </c>
      <c r="AB31" s="375">
        <f t="shared" si="13"/>
        <v>0</v>
      </c>
    </row>
    <row r="32" spans="1:28" x14ac:dyDescent="0.2">
      <c r="A32" s="413">
        <v>27</v>
      </c>
      <c r="B32" s="414" t="s">
        <v>44</v>
      </c>
      <c r="C32" s="355">
        <f>'[1]18'!$W33</f>
        <v>5</v>
      </c>
      <c r="D32" s="345">
        <f>'[1]18'!$X33</f>
        <v>0</v>
      </c>
      <c r="E32" s="345">
        <f>'[1]18'!$Y33</f>
        <v>0</v>
      </c>
      <c r="F32" s="345">
        <f>'[1]18'!$Z33</f>
        <v>0</v>
      </c>
      <c r="G32" s="344">
        <f>'[1]18'!$AA33</f>
        <v>0</v>
      </c>
      <c r="H32" s="353">
        <f t="shared" ref="H32:H70" si="14">SUM(C32:G32)</f>
        <v>5</v>
      </c>
      <c r="I32" s="359">
        <f t="shared" si="1"/>
        <v>100</v>
      </c>
      <c r="J32" s="360">
        <f t="shared" si="2"/>
        <v>0</v>
      </c>
      <c r="K32" s="360">
        <f t="shared" si="3"/>
        <v>0</v>
      </c>
      <c r="L32" s="360">
        <f t="shared" si="4"/>
        <v>0</v>
      </c>
      <c r="M32" s="360">
        <f t="shared" si="5"/>
        <v>0</v>
      </c>
      <c r="N32" s="375">
        <f t="shared" si="12"/>
        <v>100</v>
      </c>
      <c r="O32" s="349">
        <v>27</v>
      </c>
      <c r="P32" s="357" t="s">
        <v>44</v>
      </c>
      <c r="Q32" s="350">
        <f>'[1]18'!$AC33</f>
        <v>1374</v>
      </c>
      <c r="R32" s="350">
        <f>'[1]18'!$AD33</f>
        <v>0</v>
      </c>
      <c r="S32" s="350">
        <f>'[1]18'!$AE33</f>
        <v>0</v>
      </c>
      <c r="T32" s="351">
        <f>'[1]18'!$AF33</f>
        <v>0</v>
      </c>
      <c r="U32" s="351">
        <f>'[1]18'!$AG33</f>
        <v>0</v>
      </c>
      <c r="V32" s="417">
        <f t="shared" ref="V32:V71" si="15">SUM(Q32:U32)</f>
        <v>1374</v>
      </c>
      <c r="W32" s="359">
        <f t="shared" si="7"/>
        <v>100</v>
      </c>
      <c r="X32" s="360">
        <f t="shared" si="8"/>
        <v>0</v>
      </c>
      <c r="Y32" s="360">
        <f t="shared" si="9"/>
        <v>0</v>
      </c>
      <c r="Z32" s="360">
        <f t="shared" si="10"/>
        <v>0</v>
      </c>
      <c r="AA32" s="360">
        <f t="shared" si="11"/>
        <v>0</v>
      </c>
      <c r="AB32" s="375">
        <f t="shared" si="13"/>
        <v>100</v>
      </c>
    </row>
    <row r="33" spans="1:28" x14ac:dyDescent="0.2">
      <c r="A33" s="413">
        <v>28</v>
      </c>
      <c r="B33" s="414" t="s">
        <v>7</v>
      </c>
      <c r="C33" s="355">
        <f>'[1]18'!$W34</f>
        <v>0</v>
      </c>
      <c r="D33" s="345">
        <f>'[1]18'!$X34</f>
        <v>0</v>
      </c>
      <c r="E33" s="345">
        <f>'[1]18'!$Y34</f>
        <v>0</v>
      </c>
      <c r="F33" s="345">
        <f>'[1]18'!$Z34</f>
        <v>0</v>
      </c>
      <c r="G33" s="344">
        <f>'[1]18'!$AA34</f>
        <v>0</v>
      </c>
      <c r="H33" s="353">
        <f t="shared" si="14"/>
        <v>0</v>
      </c>
      <c r="I33" s="359">
        <f t="shared" si="1"/>
        <v>0</v>
      </c>
      <c r="J33" s="360">
        <f t="shared" si="2"/>
        <v>0</v>
      </c>
      <c r="K33" s="360">
        <f t="shared" si="3"/>
        <v>0</v>
      </c>
      <c r="L33" s="360">
        <f t="shared" si="4"/>
        <v>0</v>
      </c>
      <c r="M33" s="360">
        <f t="shared" si="5"/>
        <v>0</v>
      </c>
      <c r="N33" s="375">
        <f t="shared" si="12"/>
        <v>0</v>
      </c>
      <c r="O33" s="349">
        <v>28</v>
      </c>
      <c r="P33" s="357" t="s">
        <v>7</v>
      </c>
      <c r="Q33" s="350">
        <f>'[1]18'!$AC34</f>
        <v>0</v>
      </c>
      <c r="R33" s="350">
        <f>'[1]18'!$AD34</f>
        <v>0</v>
      </c>
      <c r="S33" s="350">
        <f>'[1]18'!$AE34</f>
        <v>0</v>
      </c>
      <c r="T33" s="351">
        <f>'[1]18'!$AF34</f>
        <v>0</v>
      </c>
      <c r="U33" s="351">
        <f>'[1]18'!$AG34</f>
        <v>0</v>
      </c>
      <c r="V33" s="417">
        <f t="shared" si="15"/>
        <v>0</v>
      </c>
      <c r="W33" s="359">
        <f t="shared" si="7"/>
        <v>0</v>
      </c>
      <c r="X33" s="360">
        <f t="shared" si="8"/>
        <v>0</v>
      </c>
      <c r="Y33" s="360">
        <f t="shared" si="9"/>
        <v>0</v>
      </c>
      <c r="Z33" s="360">
        <f t="shared" si="10"/>
        <v>0</v>
      </c>
      <c r="AA33" s="360">
        <f t="shared" si="11"/>
        <v>0</v>
      </c>
      <c r="AB33" s="375">
        <f t="shared" si="13"/>
        <v>0</v>
      </c>
    </row>
    <row r="34" spans="1:28" x14ac:dyDescent="0.2">
      <c r="A34" s="413">
        <v>29</v>
      </c>
      <c r="B34" s="414" t="s">
        <v>6</v>
      </c>
      <c r="C34" s="355">
        <f>'[1]18'!$W35</f>
        <v>0</v>
      </c>
      <c r="D34" s="345">
        <f>'[1]18'!$X35</f>
        <v>0</v>
      </c>
      <c r="E34" s="345">
        <f>'[1]18'!$Y35</f>
        <v>0</v>
      </c>
      <c r="F34" s="345">
        <f>'[1]18'!$Z35</f>
        <v>0</v>
      </c>
      <c r="G34" s="344">
        <f>'[1]18'!$AA35</f>
        <v>0</v>
      </c>
      <c r="H34" s="353">
        <f t="shared" si="14"/>
        <v>0</v>
      </c>
      <c r="I34" s="359">
        <f t="shared" si="1"/>
        <v>0</v>
      </c>
      <c r="J34" s="360">
        <f t="shared" si="2"/>
        <v>0</v>
      </c>
      <c r="K34" s="360">
        <f t="shared" si="3"/>
        <v>0</v>
      </c>
      <c r="L34" s="360">
        <f t="shared" si="4"/>
        <v>0</v>
      </c>
      <c r="M34" s="360">
        <f t="shared" si="5"/>
        <v>0</v>
      </c>
      <c r="N34" s="375">
        <f t="shared" si="12"/>
        <v>0</v>
      </c>
      <c r="O34" s="349">
        <v>29</v>
      </c>
      <c r="P34" s="357" t="s">
        <v>6</v>
      </c>
      <c r="Q34" s="350">
        <f>'[1]18'!$AC35</f>
        <v>0</v>
      </c>
      <c r="R34" s="350">
        <f>'[1]18'!$AD35</f>
        <v>0</v>
      </c>
      <c r="S34" s="350">
        <f>'[1]18'!$AE35</f>
        <v>0</v>
      </c>
      <c r="T34" s="351">
        <f>'[1]18'!$AF35</f>
        <v>0</v>
      </c>
      <c r="U34" s="351">
        <f>'[1]18'!$AG35</f>
        <v>0</v>
      </c>
      <c r="V34" s="417">
        <f t="shared" si="15"/>
        <v>0</v>
      </c>
      <c r="W34" s="359">
        <f t="shared" si="7"/>
        <v>0</v>
      </c>
      <c r="X34" s="360">
        <f t="shared" si="8"/>
        <v>0</v>
      </c>
      <c r="Y34" s="360">
        <f t="shared" si="9"/>
        <v>0</v>
      </c>
      <c r="Z34" s="360">
        <f t="shared" si="10"/>
        <v>0</v>
      </c>
      <c r="AA34" s="360">
        <f t="shared" si="11"/>
        <v>0</v>
      </c>
      <c r="AB34" s="375">
        <f t="shared" si="13"/>
        <v>0</v>
      </c>
    </row>
    <row r="35" spans="1:28" x14ac:dyDescent="0.2">
      <c r="A35" s="413">
        <v>30</v>
      </c>
      <c r="B35" s="414" t="s">
        <v>45</v>
      </c>
      <c r="C35" s="355">
        <f>'[1]18'!$W36</f>
        <v>5</v>
      </c>
      <c r="D35" s="345">
        <f>'[1]18'!$X36</f>
        <v>4</v>
      </c>
      <c r="E35" s="345">
        <f>'[1]18'!$Y36</f>
        <v>0</v>
      </c>
      <c r="F35" s="345">
        <f>'[1]18'!$Z36</f>
        <v>0</v>
      </c>
      <c r="G35" s="344">
        <f>'[1]18'!$AA36</f>
        <v>0</v>
      </c>
      <c r="H35" s="353">
        <f t="shared" si="14"/>
        <v>9</v>
      </c>
      <c r="I35" s="359">
        <f t="shared" si="1"/>
        <v>55.555555555555557</v>
      </c>
      <c r="J35" s="360">
        <f t="shared" si="2"/>
        <v>44.444444444444443</v>
      </c>
      <c r="K35" s="360">
        <f t="shared" si="3"/>
        <v>0</v>
      </c>
      <c r="L35" s="360">
        <f t="shared" si="4"/>
        <v>0</v>
      </c>
      <c r="M35" s="360">
        <f t="shared" si="5"/>
        <v>0</v>
      </c>
      <c r="N35" s="375">
        <f t="shared" si="12"/>
        <v>100</v>
      </c>
      <c r="O35" s="349">
        <v>30</v>
      </c>
      <c r="P35" s="357" t="s">
        <v>45</v>
      </c>
      <c r="Q35" s="350">
        <f>'[1]18'!$AC36</f>
        <v>936</v>
      </c>
      <c r="R35" s="350">
        <f>'[1]18'!$AD36</f>
        <v>702</v>
      </c>
      <c r="S35" s="350">
        <f>'[1]18'!$AE36</f>
        <v>0</v>
      </c>
      <c r="T35" s="351">
        <f>'[1]18'!$AF36</f>
        <v>0</v>
      </c>
      <c r="U35" s="351">
        <f>'[1]18'!$AG36</f>
        <v>0</v>
      </c>
      <c r="V35" s="417">
        <f t="shared" si="15"/>
        <v>1638</v>
      </c>
      <c r="W35" s="359">
        <f t="shared" si="7"/>
        <v>57.142857142857139</v>
      </c>
      <c r="X35" s="360">
        <f t="shared" si="8"/>
        <v>42.857142857142854</v>
      </c>
      <c r="Y35" s="360">
        <f t="shared" si="9"/>
        <v>0</v>
      </c>
      <c r="Z35" s="360">
        <f t="shared" si="10"/>
        <v>0</v>
      </c>
      <c r="AA35" s="360">
        <f t="shared" si="11"/>
        <v>0</v>
      </c>
      <c r="AB35" s="375">
        <f t="shared" si="13"/>
        <v>100</v>
      </c>
    </row>
    <row r="36" spans="1:28" x14ac:dyDescent="0.2">
      <c r="A36" s="413">
        <v>31</v>
      </c>
      <c r="B36" s="414" t="s">
        <v>46</v>
      </c>
      <c r="C36" s="355">
        <f>'[1]18'!$W37</f>
        <v>0</v>
      </c>
      <c r="D36" s="345">
        <f>'[1]18'!$X37</f>
        <v>0</v>
      </c>
      <c r="E36" s="345">
        <f>'[1]18'!$Y37</f>
        <v>0</v>
      </c>
      <c r="F36" s="345">
        <f>'[1]18'!$Z37</f>
        <v>0</v>
      </c>
      <c r="G36" s="344">
        <f>'[1]18'!$AA37</f>
        <v>0</v>
      </c>
      <c r="H36" s="353">
        <f t="shared" si="14"/>
        <v>0</v>
      </c>
      <c r="I36" s="359">
        <f t="shared" si="1"/>
        <v>0</v>
      </c>
      <c r="J36" s="360">
        <f t="shared" si="2"/>
        <v>0</v>
      </c>
      <c r="K36" s="360">
        <f t="shared" si="3"/>
        <v>0</v>
      </c>
      <c r="L36" s="360">
        <f t="shared" si="4"/>
        <v>0</v>
      </c>
      <c r="M36" s="360">
        <f t="shared" si="5"/>
        <v>0</v>
      </c>
      <c r="N36" s="375">
        <f t="shared" si="12"/>
        <v>0</v>
      </c>
      <c r="O36" s="349">
        <v>31</v>
      </c>
      <c r="P36" s="357" t="s">
        <v>46</v>
      </c>
      <c r="Q36" s="350">
        <f>'[1]18'!$AC37</f>
        <v>0</v>
      </c>
      <c r="R36" s="350">
        <f>'[1]18'!$AD37</f>
        <v>0</v>
      </c>
      <c r="S36" s="350">
        <f>'[1]18'!$AE37</f>
        <v>0</v>
      </c>
      <c r="T36" s="351">
        <f>'[1]18'!$AF37</f>
        <v>0</v>
      </c>
      <c r="U36" s="351">
        <f>'[1]18'!$AG37</f>
        <v>0</v>
      </c>
      <c r="V36" s="417">
        <f t="shared" si="15"/>
        <v>0</v>
      </c>
      <c r="W36" s="359">
        <f t="shared" si="7"/>
        <v>0</v>
      </c>
      <c r="X36" s="360">
        <f t="shared" si="8"/>
        <v>0</v>
      </c>
      <c r="Y36" s="360">
        <f t="shared" si="9"/>
        <v>0</v>
      </c>
      <c r="Z36" s="360">
        <f t="shared" si="10"/>
        <v>0</v>
      </c>
      <c r="AA36" s="360">
        <f t="shared" si="11"/>
        <v>0</v>
      </c>
      <c r="AB36" s="375">
        <f t="shared" si="13"/>
        <v>0</v>
      </c>
    </row>
    <row r="37" spans="1:28" x14ac:dyDescent="0.2">
      <c r="A37" s="413">
        <v>32</v>
      </c>
      <c r="B37" s="414" t="s">
        <v>31</v>
      </c>
      <c r="C37" s="355">
        <f>'[1]18'!$W38</f>
        <v>6</v>
      </c>
      <c r="D37" s="345">
        <f>'[1]18'!$X38</f>
        <v>2</v>
      </c>
      <c r="E37" s="345">
        <f>'[1]18'!$Y38</f>
        <v>3</v>
      </c>
      <c r="F37" s="345">
        <f>'[1]18'!$Z38</f>
        <v>0</v>
      </c>
      <c r="G37" s="344">
        <f>'[1]18'!$AA38</f>
        <v>0</v>
      </c>
      <c r="H37" s="353">
        <f t="shared" si="14"/>
        <v>11</v>
      </c>
      <c r="I37" s="359">
        <f t="shared" si="1"/>
        <v>54.54545454545454</v>
      </c>
      <c r="J37" s="360">
        <f t="shared" si="2"/>
        <v>18.181818181818183</v>
      </c>
      <c r="K37" s="360">
        <f t="shared" si="3"/>
        <v>27.27272727272727</v>
      </c>
      <c r="L37" s="360">
        <f t="shared" si="4"/>
        <v>0</v>
      </c>
      <c r="M37" s="360">
        <f t="shared" si="5"/>
        <v>0</v>
      </c>
      <c r="N37" s="375">
        <f t="shared" si="12"/>
        <v>99.999999999999986</v>
      </c>
      <c r="O37" s="349">
        <v>32</v>
      </c>
      <c r="P37" s="357" t="s">
        <v>31</v>
      </c>
      <c r="Q37" s="350">
        <f>'[1]18'!$AC38</f>
        <v>567</v>
      </c>
      <c r="R37" s="350">
        <f>'[1]18'!$AD38</f>
        <v>284</v>
      </c>
      <c r="S37" s="350">
        <f>'[1]18'!$AE38</f>
        <v>294</v>
      </c>
      <c r="T37" s="351">
        <f>'[1]18'!$AF38</f>
        <v>0</v>
      </c>
      <c r="U37" s="351">
        <f>'[1]18'!$AG38</f>
        <v>0</v>
      </c>
      <c r="V37" s="417">
        <f t="shared" si="15"/>
        <v>1145</v>
      </c>
      <c r="W37" s="359">
        <f t="shared" si="7"/>
        <v>49.519650655021834</v>
      </c>
      <c r="X37" s="360">
        <f t="shared" si="8"/>
        <v>24.803493449781662</v>
      </c>
      <c r="Y37" s="360">
        <f t="shared" si="9"/>
        <v>25.676855895196503</v>
      </c>
      <c r="Z37" s="360">
        <f t="shared" si="10"/>
        <v>0</v>
      </c>
      <c r="AA37" s="360">
        <f t="shared" si="11"/>
        <v>0</v>
      </c>
      <c r="AB37" s="375">
        <f t="shared" si="13"/>
        <v>100</v>
      </c>
    </row>
    <row r="38" spans="1:28" x14ac:dyDescent="0.2">
      <c r="A38" s="413">
        <v>33</v>
      </c>
      <c r="B38" s="414" t="s">
        <v>64</v>
      </c>
      <c r="C38" s="355">
        <f>'[1]18'!$W39</f>
        <v>2</v>
      </c>
      <c r="D38" s="345">
        <f>'[1]18'!$X39</f>
        <v>1</v>
      </c>
      <c r="E38" s="345">
        <f>'[1]18'!$Y39</f>
        <v>0</v>
      </c>
      <c r="F38" s="345">
        <f>'[1]18'!$Z39</f>
        <v>0</v>
      </c>
      <c r="G38" s="344">
        <f>'[1]18'!$AA39</f>
        <v>0</v>
      </c>
      <c r="H38" s="353">
        <f t="shared" si="14"/>
        <v>3</v>
      </c>
      <c r="I38" s="359">
        <f t="shared" si="1"/>
        <v>66.666666666666657</v>
      </c>
      <c r="J38" s="360">
        <f t="shared" si="2"/>
        <v>33.333333333333329</v>
      </c>
      <c r="K38" s="360">
        <f t="shared" si="3"/>
        <v>0</v>
      </c>
      <c r="L38" s="360">
        <f t="shared" si="4"/>
        <v>0</v>
      </c>
      <c r="M38" s="360">
        <f t="shared" si="5"/>
        <v>0</v>
      </c>
      <c r="N38" s="375">
        <f t="shared" si="12"/>
        <v>99.999999999999986</v>
      </c>
      <c r="O38" s="349">
        <v>33</v>
      </c>
      <c r="P38" s="357" t="s">
        <v>64</v>
      </c>
      <c r="Q38" s="350">
        <f>'[1]18'!$AC39</f>
        <v>345</v>
      </c>
      <c r="R38" s="350">
        <f>'[1]18'!$AD39</f>
        <v>211</v>
      </c>
      <c r="S38" s="350">
        <f>'[1]18'!$AE39</f>
        <v>0</v>
      </c>
      <c r="T38" s="351">
        <f>'[1]18'!$AF39</f>
        <v>0</v>
      </c>
      <c r="U38" s="351">
        <f>'[1]18'!$AG39</f>
        <v>0</v>
      </c>
      <c r="V38" s="417">
        <f t="shared" si="15"/>
        <v>556</v>
      </c>
      <c r="W38" s="359">
        <f t="shared" si="7"/>
        <v>62.050359712230218</v>
      </c>
      <c r="X38" s="360">
        <f t="shared" si="8"/>
        <v>37.949640287769789</v>
      </c>
      <c r="Y38" s="360">
        <f t="shared" si="9"/>
        <v>0</v>
      </c>
      <c r="Z38" s="360">
        <f t="shared" si="10"/>
        <v>0</v>
      </c>
      <c r="AA38" s="360">
        <f t="shared" si="11"/>
        <v>0</v>
      </c>
      <c r="AB38" s="375">
        <f t="shared" si="13"/>
        <v>100</v>
      </c>
    </row>
    <row r="39" spans="1:28" x14ac:dyDescent="0.2">
      <c r="A39" s="413">
        <v>34</v>
      </c>
      <c r="B39" s="414" t="s">
        <v>47</v>
      </c>
      <c r="C39" s="355">
        <f>'[1]18'!$W40</f>
        <v>0</v>
      </c>
      <c r="D39" s="345">
        <f>'[1]18'!$X40</f>
        <v>4</v>
      </c>
      <c r="E39" s="345">
        <f>'[1]18'!$Y40</f>
        <v>0</v>
      </c>
      <c r="F39" s="345">
        <f>'[1]18'!$Z40</f>
        <v>0</v>
      </c>
      <c r="G39" s="344">
        <f>'[1]18'!$AA40</f>
        <v>0</v>
      </c>
      <c r="H39" s="353">
        <f t="shared" si="14"/>
        <v>4</v>
      </c>
      <c r="I39" s="359">
        <f t="shared" si="1"/>
        <v>0</v>
      </c>
      <c r="J39" s="360">
        <f t="shared" si="2"/>
        <v>100</v>
      </c>
      <c r="K39" s="360">
        <f t="shared" si="3"/>
        <v>0</v>
      </c>
      <c r="L39" s="360">
        <f t="shared" si="4"/>
        <v>0</v>
      </c>
      <c r="M39" s="360">
        <f t="shared" si="5"/>
        <v>0</v>
      </c>
      <c r="N39" s="375">
        <f t="shared" si="12"/>
        <v>100</v>
      </c>
      <c r="O39" s="349">
        <v>34</v>
      </c>
      <c r="P39" s="357" t="s">
        <v>47</v>
      </c>
      <c r="Q39" s="350">
        <f>'[1]18'!$AC40</f>
        <v>0</v>
      </c>
      <c r="R39" s="350">
        <f>'[1]18'!$AD40</f>
        <v>456</v>
      </c>
      <c r="S39" s="350">
        <f>'[1]18'!$AE40</f>
        <v>0</v>
      </c>
      <c r="T39" s="351">
        <f>'[1]18'!$AF40</f>
        <v>0</v>
      </c>
      <c r="U39" s="351">
        <f>'[1]18'!$AG40</f>
        <v>0</v>
      </c>
      <c r="V39" s="417">
        <f t="shared" si="15"/>
        <v>456</v>
      </c>
      <c r="W39" s="359">
        <f t="shared" si="7"/>
        <v>0</v>
      </c>
      <c r="X39" s="360">
        <f t="shared" si="8"/>
        <v>100</v>
      </c>
      <c r="Y39" s="360">
        <f t="shared" si="9"/>
        <v>0</v>
      </c>
      <c r="Z39" s="360">
        <f t="shared" si="10"/>
        <v>0</v>
      </c>
      <c r="AA39" s="360">
        <f t="shared" si="11"/>
        <v>0</v>
      </c>
      <c r="AB39" s="375">
        <f t="shared" si="13"/>
        <v>100</v>
      </c>
    </row>
    <row r="40" spans="1:28" x14ac:dyDescent="0.2">
      <c r="A40" s="413">
        <v>35</v>
      </c>
      <c r="B40" s="414" t="s">
        <v>48</v>
      </c>
      <c r="C40" s="355">
        <f>'[1]18'!$W41</f>
        <v>0</v>
      </c>
      <c r="D40" s="345">
        <f>'[1]18'!$X41</f>
        <v>1</v>
      </c>
      <c r="E40" s="345">
        <f>'[1]18'!$Y41</f>
        <v>1</v>
      </c>
      <c r="F40" s="345">
        <f>'[1]18'!$Z41</f>
        <v>0</v>
      </c>
      <c r="G40" s="344">
        <f>'[1]18'!$AA41</f>
        <v>0</v>
      </c>
      <c r="H40" s="353">
        <f t="shared" si="14"/>
        <v>2</v>
      </c>
      <c r="I40" s="359">
        <f t="shared" si="1"/>
        <v>0</v>
      </c>
      <c r="J40" s="360">
        <f t="shared" si="2"/>
        <v>50</v>
      </c>
      <c r="K40" s="360">
        <f t="shared" si="3"/>
        <v>50</v>
      </c>
      <c r="L40" s="360">
        <f t="shared" si="4"/>
        <v>0</v>
      </c>
      <c r="M40" s="360">
        <f t="shared" si="5"/>
        <v>0</v>
      </c>
      <c r="N40" s="375">
        <f t="shared" si="12"/>
        <v>100</v>
      </c>
      <c r="O40" s="349">
        <v>35</v>
      </c>
      <c r="P40" s="357" t="s">
        <v>48</v>
      </c>
      <c r="Q40" s="350">
        <f>'[1]18'!$AC41</f>
        <v>0</v>
      </c>
      <c r="R40" s="350">
        <f>'[1]18'!$AD41</f>
        <v>181</v>
      </c>
      <c r="S40" s="350">
        <f>'[1]18'!$AE41</f>
        <v>152</v>
      </c>
      <c r="T40" s="351">
        <f>'[1]18'!$AF41</f>
        <v>0</v>
      </c>
      <c r="U40" s="351">
        <f>'[1]18'!$AG41</f>
        <v>0</v>
      </c>
      <c r="V40" s="417">
        <f t="shared" si="15"/>
        <v>333</v>
      </c>
      <c r="W40" s="359">
        <f t="shared" si="7"/>
        <v>0</v>
      </c>
      <c r="X40" s="360">
        <f t="shared" si="8"/>
        <v>54.354354354354349</v>
      </c>
      <c r="Y40" s="360">
        <f t="shared" si="9"/>
        <v>45.645645645645644</v>
      </c>
      <c r="Z40" s="360">
        <f t="shared" si="10"/>
        <v>0</v>
      </c>
      <c r="AA40" s="360">
        <f t="shared" si="11"/>
        <v>0</v>
      </c>
      <c r="AB40" s="375">
        <f t="shared" si="13"/>
        <v>100</v>
      </c>
    </row>
    <row r="41" spans="1:28" x14ac:dyDescent="0.2">
      <c r="A41" s="413">
        <v>36</v>
      </c>
      <c r="B41" s="414" t="s">
        <v>49</v>
      </c>
      <c r="C41" s="355">
        <f>'[1]18'!$W42</f>
        <v>3</v>
      </c>
      <c r="D41" s="345">
        <f>'[1]18'!$X42</f>
        <v>2</v>
      </c>
      <c r="E41" s="345">
        <f>'[1]18'!$Y42</f>
        <v>0</v>
      </c>
      <c r="F41" s="345">
        <f>'[1]18'!$Z42</f>
        <v>0</v>
      </c>
      <c r="G41" s="344">
        <f>'[1]18'!$AA42</f>
        <v>0</v>
      </c>
      <c r="H41" s="353">
        <f t="shared" si="14"/>
        <v>5</v>
      </c>
      <c r="I41" s="359">
        <f t="shared" si="1"/>
        <v>60</v>
      </c>
      <c r="J41" s="360">
        <f t="shared" si="2"/>
        <v>40</v>
      </c>
      <c r="K41" s="360">
        <f t="shared" si="3"/>
        <v>0</v>
      </c>
      <c r="L41" s="360">
        <f t="shared" si="4"/>
        <v>0</v>
      </c>
      <c r="M41" s="360">
        <f t="shared" si="5"/>
        <v>0</v>
      </c>
      <c r="N41" s="375">
        <f t="shared" si="12"/>
        <v>100</v>
      </c>
      <c r="O41" s="349">
        <v>36</v>
      </c>
      <c r="P41" s="357" t="s">
        <v>49</v>
      </c>
      <c r="Q41" s="350">
        <f>'[1]18'!$AC42</f>
        <v>467</v>
      </c>
      <c r="R41" s="350">
        <f>'[1]18'!$AD42</f>
        <v>662</v>
      </c>
      <c r="S41" s="350">
        <f>'[1]18'!$AE42</f>
        <v>0</v>
      </c>
      <c r="T41" s="351">
        <f>'[1]18'!$AF42</f>
        <v>0</v>
      </c>
      <c r="U41" s="351">
        <f>'[1]18'!$AG42</f>
        <v>0</v>
      </c>
      <c r="V41" s="417">
        <f t="shared" si="15"/>
        <v>1129</v>
      </c>
      <c r="W41" s="359">
        <f t="shared" si="7"/>
        <v>41.364038972542069</v>
      </c>
      <c r="X41" s="360">
        <f t="shared" si="8"/>
        <v>58.635961027457931</v>
      </c>
      <c r="Y41" s="360">
        <f t="shared" si="9"/>
        <v>0</v>
      </c>
      <c r="Z41" s="360">
        <f t="shared" si="10"/>
        <v>0</v>
      </c>
      <c r="AA41" s="360">
        <f t="shared" si="11"/>
        <v>0</v>
      </c>
      <c r="AB41" s="375">
        <f t="shared" si="13"/>
        <v>100</v>
      </c>
    </row>
    <row r="42" spans="1:28" x14ac:dyDescent="0.2">
      <c r="A42" s="413">
        <v>37</v>
      </c>
      <c r="B42" s="414" t="s">
        <v>8</v>
      </c>
      <c r="C42" s="355">
        <f>'[1]18'!$W43</f>
        <v>4</v>
      </c>
      <c r="D42" s="345">
        <f>'[1]18'!$X43</f>
        <v>4</v>
      </c>
      <c r="E42" s="345">
        <f>'[1]18'!$Y43</f>
        <v>2</v>
      </c>
      <c r="F42" s="345">
        <f>'[1]18'!$Z43</f>
        <v>0</v>
      </c>
      <c r="G42" s="344">
        <f>'[1]18'!$AA43</f>
        <v>0</v>
      </c>
      <c r="H42" s="353">
        <f t="shared" si="14"/>
        <v>10</v>
      </c>
      <c r="I42" s="359">
        <f t="shared" si="1"/>
        <v>40</v>
      </c>
      <c r="J42" s="360">
        <f t="shared" si="2"/>
        <v>40</v>
      </c>
      <c r="K42" s="360">
        <f t="shared" si="3"/>
        <v>20</v>
      </c>
      <c r="L42" s="360">
        <f t="shared" si="4"/>
        <v>0</v>
      </c>
      <c r="M42" s="360">
        <f t="shared" si="5"/>
        <v>0</v>
      </c>
      <c r="N42" s="375">
        <f t="shared" si="12"/>
        <v>100</v>
      </c>
      <c r="O42" s="349">
        <v>37</v>
      </c>
      <c r="P42" s="357" t="s">
        <v>8</v>
      </c>
      <c r="Q42" s="350">
        <f>'[1]18'!$AC43</f>
        <v>296</v>
      </c>
      <c r="R42" s="350">
        <f>'[1]18'!$AD43</f>
        <v>579</v>
      </c>
      <c r="S42" s="350">
        <f>'[1]18'!$AE43</f>
        <v>478</v>
      </c>
      <c r="T42" s="351">
        <f>'[1]18'!$AF43</f>
        <v>0</v>
      </c>
      <c r="U42" s="351">
        <f>'[1]18'!$AG43</f>
        <v>0</v>
      </c>
      <c r="V42" s="417">
        <f t="shared" si="15"/>
        <v>1353</v>
      </c>
      <c r="W42" s="359">
        <f t="shared" si="7"/>
        <v>21.877309682187732</v>
      </c>
      <c r="X42" s="360">
        <f t="shared" si="8"/>
        <v>42.793791574279375</v>
      </c>
      <c r="Y42" s="360">
        <f t="shared" si="9"/>
        <v>35.328898743532889</v>
      </c>
      <c r="Z42" s="360">
        <f t="shared" si="10"/>
        <v>0</v>
      </c>
      <c r="AA42" s="360">
        <f t="shared" si="11"/>
        <v>0</v>
      </c>
      <c r="AB42" s="375">
        <f t="shared" si="13"/>
        <v>100</v>
      </c>
    </row>
    <row r="43" spans="1:28" x14ac:dyDescent="0.2">
      <c r="A43" s="413">
        <v>38</v>
      </c>
      <c r="B43" s="414" t="s">
        <v>50</v>
      </c>
      <c r="C43" s="355">
        <f>'[1]18'!$W44</f>
        <v>6</v>
      </c>
      <c r="D43" s="345">
        <f>'[1]18'!$X44</f>
        <v>0</v>
      </c>
      <c r="E43" s="345">
        <f>'[1]18'!$Y44</f>
        <v>0</v>
      </c>
      <c r="F43" s="345">
        <f>'[1]18'!$Z44</f>
        <v>0</v>
      </c>
      <c r="G43" s="344">
        <f>'[1]18'!$AA44</f>
        <v>0</v>
      </c>
      <c r="H43" s="353">
        <f t="shared" si="14"/>
        <v>6</v>
      </c>
      <c r="I43" s="359">
        <f t="shared" si="1"/>
        <v>100</v>
      </c>
      <c r="J43" s="360">
        <f t="shared" si="2"/>
        <v>0</v>
      </c>
      <c r="K43" s="360">
        <f t="shared" si="3"/>
        <v>0</v>
      </c>
      <c r="L43" s="360">
        <f t="shared" si="4"/>
        <v>0</v>
      </c>
      <c r="M43" s="360">
        <f t="shared" si="5"/>
        <v>0</v>
      </c>
      <c r="N43" s="375">
        <f t="shared" si="12"/>
        <v>100</v>
      </c>
      <c r="O43" s="349">
        <v>38</v>
      </c>
      <c r="P43" s="357" t="s">
        <v>50</v>
      </c>
      <c r="Q43" s="350">
        <f>'[1]18'!$AC44</f>
        <v>1153</v>
      </c>
      <c r="R43" s="350">
        <f>'[1]18'!$AD44</f>
        <v>0</v>
      </c>
      <c r="S43" s="350">
        <f>'[1]18'!$AE44</f>
        <v>0</v>
      </c>
      <c r="T43" s="351">
        <f>'[1]18'!$AF44</f>
        <v>0</v>
      </c>
      <c r="U43" s="351">
        <f>'[1]18'!$AG44</f>
        <v>0</v>
      </c>
      <c r="V43" s="417">
        <f t="shared" si="15"/>
        <v>1153</v>
      </c>
      <c r="W43" s="359">
        <f t="shared" si="7"/>
        <v>100</v>
      </c>
      <c r="X43" s="360">
        <f t="shared" si="8"/>
        <v>0</v>
      </c>
      <c r="Y43" s="360">
        <f t="shared" si="9"/>
        <v>0</v>
      </c>
      <c r="Z43" s="360">
        <f t="shared" si="10"/>
        <v>0</v>
      </c>
      <c r="AA43" s="360">
        <f t="shared" si="11"/>
        <v>0</v>
      </c>
      <c r="AB43" s="375">
        <f t="shared" si="13"/>
        <v>100</v>
      </c>
    </row>
    <row r="44" spans="1:28" x14ac:dyDescent="0.2">
      <c r="A44" s="413">
        <v>39</v>
      </c>
      <c r="B44" s="414" t="s">
        <v>26</v>
      </c>
      <c r="C44" s="355">
        <f>'[1]18'!$W45</f>
        <v>4</v>
      </c>
      <c r="D44" s="345">
        <f>'[1]18'!$X45</f>
        <v>2</v>
      </c>
      <c r="E44" s="345">
        <f>'[1]18'!$Y45</f>
        <v>2</v>
      </c>
      <c r="F44" s="345">
        <f>'[1]18'!$Z45</f>
        <v>0</v>
      </c>
      <c r="G44" s="344">
        <f>'[1]18'!$AA45</f>
        <v>0</v>
      </c>
      <c r="H44" s="353">
        <f t="shared" si="14"/>
        <v>8</v>
      </c>
      <c r="I44" s="359">
        <f t="shared" si="1"/>
        <v>50</v>
      </c>
      <c r="J44" s="360">
        <f t="shared" si="2"/>
        <v>25</v>
      </c>
      <c r="K44" s="360">
        <f t="shared" si="3"/>
        <v>25</v>
      </c>
      <c r="L44" s="360">
        <f t="shared" si="4"/>
        <v>0</v>
      </c>
      <c r="M44" s="360">
        <f t="shared" si="5"/>
        <v>0</v>
      </c>
      <c r="N44" s="375">
        <f t="shared" si="12"/>
        <v>100</v>
      </c>
      <c r="O44" s="349">
        <v>39</v>
      </c>
      <c r="P44" s="357" t="s">
        <v>26</v>
      </c>
      <c r="Q44" s="350">
        <f>'[1]18'!$AC45</f>
        <v>836</v>
      </c>
      <c r="R44" s="350">
        <f>'[1]18'!$AD45</f>
        <v>425</v>
      </c>
      <c r="S44" s="350">
        <f>'[1]18'!$AE45</f>
        <v>359</v>
      </c>
      <c r="T44" s="351">
        <f>'[1]18'!$AF45</f>
        <v>0</v>
      </c>
      <c r="U44" s="351">
        <f>'[1]18'!$AG45</f>
        <v>0</v>
      </c>
      <c r="V44" s="417">
        <f t="shared" si="15"/>
        <v>1620</v>
      </c>
      <c r="W44" s="359">
        <f t="shared" si="7"/>
        <v>51.604938271604937</v>
      </c>
      <c r="X44" s="360">
        <f t="shared" si="8"/>
        <v>26.234567901234566</v>
      </c>
      <c r="Y44" s="360">
        <f t="shared" si="9"/>
        <v>22.160493827160494</v>
      </c>
      <c r="Z44" s="360">
        <f t="shared" si="10"/>
        <v>0</v>
      </c>
      <c r="AA44" s="360">
        <f t="shared" si="11"/>
        <v>0</v>
      </c>
      <c r="AB44" s="375">
        <f t="shared" si="13"/>
        <v>100</v>
      </c>
    </row>
    <row r="45" spans="1:28" x14ac:dyDescent="0.2">
      <c r="A45" s="413">
        <v>40</v>
      </c>
      <c r="B45" s="414" t="s">
        <v>51</v>
      </c>
      <c r="C45" s="355">
        <f>'[1]18'!$W46</f>
        <v>0</v>
      </c>
      <c r="D45" s="345">
        <f>'[1]18'!$X46</f>
        <v>0</v>
      </c>
      <c r="E45" s="345">
        <f>'[1]18'!$Y46</f>
        <v>0</v>
      </c>
      <c r="F45" s="345">
        <f>'[1]18'!$Z46</f>
        <v>0</v>
      </c>
      <c r="G45" s="344">
        <f>'[1]18'!$AA46</f>
        <v>0</v>
      </c>
      <c r="H45" s="353">
        <f t="shared" si="14"/>
        <v>0</v>
      </c>
      <c r="I45" s="359">
        <f t="shared" si="1"/>
        <v>0</v>
      </c>
      <c r="J45" s="360">
        <f t="shared" si="2"/>
        <v>0</v>
      </c>
      <c r="K45" s="360">
        <f t="shared" si="3"/>
        <v>0</v>
      </c>
      <c r="L45" s="360">
        <f t="shared" si="4"/>
        <v>0</v>
      </c>
      <c r="M45" s="360">
        <f t="shared" si="5"/>
        <v>0</v>
      </c>
      <c r="N45" s="375">
        <f t="shared" si="12"/>
        <v>0</v>
      </c>
      <c r="O45" s="349">
        <v>40</v>
      </c>
      <c r="P45" s="357" t="s">
        <v>51</v>
      </c>
      <c r="Q45" s="350">
        <f>'[1]18'!$AC46</f>
        <v>0</v>
      </c>
      <c r="R45" s="350">
        <f>'[1]18'!$AD46</f>
        <v>0</v>
      </c>
      <c r="S45" s="350">
        <f>'[1]18'!$AE46</f>
        <v>0</v>
      </c>
      <c r="T45" s="351">
        <f>'[1]18'!$AF46</f>
        <v>0</v>
      </c>
      <c r="U45" s="351">
        <f>'[1]18'!$AG46</f>
        <v>0</v>
      </c>
      <c r="V45" s="417">
        <f t="shared" si="15"/>
        <v>0</v>
      </c>
      <c r="W45" s="359">
        <f t="shared" si="7"/>
        <v>0</v>
      </c>
      <c r="X45" s="360">
        <f t="shared" si="8"/>
        <v>0</v>
      </c>
      <c r="Y45" s="360">
        <f t="shared" si="9"/>
        <v>0</v>
      </c>
      <c r="Z45" s="360">
        <f t="shared" si="10"/>
        <v>0</v>
      </c>
      <c r="AA45" s="360">
        <f t="shared" si="11"/>
        <v>0</v>
      </c>
      <c r="AB45" s="375">
        <f t="shared" si="13"/>
        <v>0</v>
      </c>
    </row>
    <row r="46" spans="1:28" ht="15" customHeight="1" x14ac:dyDescent="0.2">
      <c r="A46" s="413">
        <v>41</v>
      </c>
      <c r="B46" s="415" t="s">
        <v>195</v>
      </c>
      <c r="C46" s="355">
        <f>'[1]18'!$W47</f>
        <v>2</v>
      </c>
      <c r="D46" s="345">
        <f>'[1]18'!$X47</f>
        <v>0</v>
      </c>
      <c r="E46" s="345">
        <f>'[1]18'!$Y47</f>
        <v>1</v>
      </c>
      <c r="F46" s="345">
        <f>'[1]18'!$Z47</f>
        <v>0</v>
      </c>
      <c r="G46" s="344">
        <f>'[1]18'!$AA47</f>
        <v>0</v>
      </c>
      <c r="H46" s="353">
        <f t="shared" si="14"/>
        <v>3</v>
      </c>
      <c r="I46" s="359">
        <f t="shared" si="1"/>
        <v>66.666666666666657</v>
      </c>
      <c r="J46" s="360">
        <f t="shared" si="2"/>
        <v>0</v>
      </c>
      <c r="K46" s="360">
        <f t="shared" si="3"/>
        <v>33.333333333333329</v>
      </c>
      <c r="L46" s="360">
        <f t="shared" si="4"/>
        <v>0</v>
      </c>
      <c r="M46" s="360">
        <f t="shared" si="5"/>
        <v>0</v>
      </c>
      <c r="N46" s="375">
        <f t="shared" si="12"/>
        <v>99.999999999999986</v>
      </c>
      <c r="O46" s="349">
        <v>41</v>
      </c>
      <c r="P46" s="358" t="s">
        <v>195</v>
      </c>
      <c r="Q46" s="350">
        <f>'[1]18'!$AC47</f>
        <v>260</v>
      </c>
      <c r="R46" s="350">
        <f>'[1]18'!$AD47</f>
        <v>0</v>
      </c>
      <c r="S46" s="350">
        <f>'[1]18'!$AE47</f>
        <v>439</v>
      </c>
      <c r="T46" s="351">
        <f>'[1]18'!$AF47</f>
        <v>0</v>
      </c>
      <c r="U46" s="351">
        <f>'[1]18'!$AG47</f>
        <v>0</v>
      </c>
      <c r="V46" s="417">
        <f t="shared" si="15"/>
        <v>699</v>
      </c>
      <c r="W46" s="359">
        <f t="shared" si="7"/>
        <v>37.195994277539342</v>
      </c>
      <c r="X46" s="360">
        <f t="shared" si="8"/>
        <v>0</v>
      </c>
      <c r="Y46" s="360">
        <f t="shared" si="9"/>
        <v>62.804005722460651</v>
      </c>
      <c r="Z46" s="360">
        <f t="shared" si="10"/>
        <v>0</v>
      </c>
      <c r="AA46" s="360">
        <f t="shared" si="11"/>
        <v>0</v>
      </c>
      <c r="AB46" s="375">
        <f t="shared" si="13"/>
        <v>100</v>
      </c>
    </row>
    <row r="47" spans="1:28" x14ac:dyDescent="0.2">
      <c r="A47" s="413">
        <v>42</v>
      </c>
      <c r="B47" s="414" t="s">
        <v>34</v>
      </c>
      <c r="C47" s="355">
        <f>'[1]18'!$W48</f>
        <v>0</v>
      </c>
      <c r="D47" s="345">
        <f>'[1]18'!$X48</f>
        <v>0</v>
      </c>
      <c r="E47" s="345">
        <f>'[1]18'!$Y48</f>
        <v>0</v>
      </c>
      <c r="F47" s="345">
        <f>'[1]18'!$Z48</f>
        <v>0</v>
      </c>
      <c r="G47" s="344">
        <f>'[1]18'!$AA48</f>
        <v>0</v>
      </c>
      <c r="H47" s="353">
        <f t="shared" si="14"/>
        <v>0</v>
      </c>
      <c r="I47" s="359">
        <f t="shared" si="1"/>
        <v>0</v>
      </c>
      <c r="J47" s="360">
        <f t="shared" si="2"/>
        <v>0</v>
      </c>
      <c r="K47" s="360">
        <f t="shared" si="3"/>
        <v>0</v>
      </c>
      <c r="L47" s="360">
        <f t="shared" si="4"/>
        <v>0</v>
      </c>
      <c r="M47" s="360">
        <f t="shared" si="5"/>
        <v>0</v>
      </c>
      <c r="N47" s="375">
        <f t="shared" si="12"/>
        <v>0</v>
      </c>
      <c r="O47" s="349">
        <v>42</v>
      </c>
      <c r="P47" s="357" t="s">
        <v>34</v>
      </c>
      <c r="Q47" s="350">
        <f>'[1]18'!$AC48</f>
        <v>0</v>
      </c>
      <c r="R47" s="350">
        <f>'[1]18'!$AD48</f>
        <v>0</v>
      </c>
      <c r="S47" s="350">
        <f>'[1]18'!$AE48</f>
        <v>0</v>
      </c>
      <c r="T47" s="351">
        <f>'[1]18'!$AF48</f>
        <v>0</v>
      </c>
      <c r="U47" s="351">
        <f>'[1]18'!$AG48</f>
        <v>0</v>
      </c>
      <c r="V47" s="417">
        <f t="shared" si="15"/>
        <v>0</v>
      </c>
      <c r="W47" s="359">
        <f t="shared" si="7"/>
        <v>0</v>
      </c>
      <c r="X47" s="360">
        <f t="shared" si="8"/>
        <v>0</v>
      </c>
      <c r="Y47" s="360">
        <f t="shared" si="9"/>
        <v>0</v>
      </c>
      <c r="Z47" s="360">
        <f t="shared" si="10"/>
        <v>0</v>
      </c>
      <c r="AA47" s="360">
        <f t="shared" si="11"/>
        <v>0</v>
      </c>
      <c r="AB47" s="375">
        <f t="shared" si="13"/>
        <v>0</v>
      </c>
    </row>
    <row r="48" spans="1:28" x14ac:dyDescent="0.2">
      <c r="A48" s="413">
        <v>43</v>
      </c>
      <c r="B48" s="414" t="s">
        <v>52</v>
      </c>
      <c r="C48" s="355">
        <f>'[1]18'!$W49</f>
        <v>4</v>
      </c>
      <c r="D48" s="345">
        <f>'[1]18'!$X49</f>
        <v>5</v>
      </c>
      <c r="E48" s="345">
        <f>'[1]18'!$Y49</f>
        <v>0</v>
      </c>
      <c r="F48" s="345">
        <f>'[1]18'!$Z49</f>
        <v>0</v>
      </c>
      <c r="G48" s="344">
        <f>'[1]18'!$AA49</f>
        <v>0</v>
      </c>
      <c r="H48" s="353">
        <f t="shared" si="14"/>
        <v>9</v>
      </c>
      <c r="I48" s="359">
        <f t="shared" si="1"/>
        <v>44.444444444444443</v>
      </c>
      <c r="J48" s="360">
        <f t="shared" si="2"/>
        <v>55.555555555555557</v>
      </c>
      <c r="K48" s="360">
        <f t="shared" si="3"/>
        <v>0</v>
      </c>
      <c r="L48" s="360">
        <f t="shared" si="4"/>
        <v>0</v>
      </c>
      <c r="M48" s="360">
        <f t="shared" si="5"/>
        <v>0</v>
      </c>
      <c r="N48" s="375">
        <f t="shared" si="12"/>
        <v>100</v>
      </c>
      <c r="O48" s="349">
        <v>43</v>
      </c>
      <c r="P48" s="357" t="s">
        <v>52</v>
      </c>
      <c r="Q48" s="350">
        <f>'[1]18'!$AC49</f>
        <v>253</v>
      </c>
      <c r="R48" s="350">
        <f>'[1]18'!$AD49</f>
        <v>555</v>
      </c>
      <c r="S48" s="350">
        <f>'[1]18'!$AE49</f>
        <v>0</v>
      </c>
      <c r="T48" s="351">
        <f>'[1]18'!$AF49</f>
        <v>0</v>
      </c>
      <c r="U48" s="351">
        <f>'[1]18'!$AG49</f>
        <v>0</v>
      </c>
      <c r="V48" s="417">
        <f t="shared" si="15"/>
        <v>808</v>
      </c>
      <c r="W48" s="359">
        <f t="shared" si="7"/>
        <v>31.311881188118811</v>
      </c>
      <c r="X48" s="360">
        <f t="shared" si="8"/>
        <v>68.688118811881196</v>
      </c>
      <c r="Y48" s="360">
        <f t="shared" si="9"/>
        <v>0</v>
      </c>
      <c r="Z48" s="360">
        <f t="shared" si="10"/>
        <v>0</v>
      </c>
      <c r="AA48" s="360">
        <f t="shared" si="11"/>
        <v>0</v>
      </c>
      <c r="AB48" s="375">
        <f t="shared" si="13"/>
        <v>100</v>
      </c>
    </row>
    <row r="49" spans="1:28" x14ac:dyDescent="0.2">
      <c r="A49" s="413">
        <v>44</v>
      </c>
      <c r="B49" s="414" t="s">
        <v>9</v>
      </c>
      <c r="C49" s="355">
        <f>'[1]18'!$W50</f>
        <v>1</v>
      </c>
      <c r="D49" s="345">
        <f>'[1]18'!$X50</f>
        <v>2</v>
      </c>
      <c r="E49" s="345">
        <f>'[1]18'!$Y50</f>
        <v>1</v>
      </c>
      <c r="F49" s="345">
        <f>'[1]18'!$Z50</f>
        <v>0</v>
      </c>
      <c r="G49" s="344">
        <f>'[1]18'!$AA50</f>
        <v>0</v>
      </c>
      <c r="H49" s="353">
        <f t="shared" si="14"/>
        <v>4</v>
      </c>
      <c r="I49" s="359">
        <f t="shared" si="1"/>
        <v>25</v>
      </c>
      <c r="J49" s="360">
        <f t="shared" si="2"/>
        <v>50</v>
      </c>
      <c r="K49" s="360">
        <f t="shared" si="3"/>
        <v>25</v>
      </c>
      <c r="L49" s="360">
        <f t="shared" si="4"/>
        <v>0</v>
      </c>
      <c r="M49" s="360">
        <f t="shared" si="5"/>
        <v>0</v>
      </c>
      <c r="N49" s="375">
        <f t="shared" si="12"/>
        <v>100</v>
      </c>
      <c r="O49" s="349">
        <v>44</v>
      </c>
      <c r="P49" s="357" t="s">
        <v>9</v>
      </c>
      <c r="Q49" s="350">
        <f>'[1]18'!$AC50</f>
        <v>70</v>
      </c>
      <c r="R49" s="350">
        <f>'[1]18'!$AD50</f>
        <v>351</v>
      </c>
      <c r="S49" s="350">
        <f>'[1]18'!$AE50</f>
        <v>138</v>
      </c>
      <c r="T49" s="351">
        <f>'[1]18'!$AF50</f>
        <v>0</v>
      </c>
      <c r="U49" s="351">
        <f>'[1]18'!$AG50</f>
        <v>0</v>
      </c>
      <c r="V49" s="417">
        <f t="shared" si="15"/>
        <v>559</v>
      </c>
      <c r="W49" s="359">
        <f t="shared" si="7"/>
        <v>12.522361359570661</v>
      </c>
      <c r="X49" s="360">
        <f t="shared" si="8"/>
        <v>62.790697674418603</v>
      </c>
      <c r="Y49" s="360">
        <f t="shared" si="9"/>
        <v>24.686940966010734</v>
      </c>
      <c r="Z49" s="360">
        <f t="shared" si="10"/>
        <v>0</v>
      </c>
      <c r="AA49" s="360">
        <f t="shared" si="11"/>
        <v>0</v>
      </c>
      <c r="AB49" s="375">
        <f t="shared" si="13"/>
        <v>100</v>
      </c>
    </row>
    <row r="50" spans="1:28" ht="14.25" customHeight="1" x14ac:dyDescent="0.2">
      <c r="A50" s="413">
        <v>45</v>
      </c>
      <c r="B50" s="414" t="s">
        <v>53</v>
      </c>
      <c r="C50" s="355">
        <f>'[1]18'!$W51</f>
        <v>4</v>
      </c>
      <c r="D50" s="345">
        <f>'[1]18'!$X51</f>
        <v>1</v>
      </c>
      <c r="E50" s="345">
        <f>'[1]18'!$Y51</f>
        <v>0</v>
      </c>
      <c r="F50" s="345">
        <f>'[1]18'!$Z51</f>
        <v>0</v>
      </c>
      <c r="G50" s="344">
        <f>'[1]18'!$AA51</f>
        <v>0</v>
      </c>
      <c r="H50" s="353">
        <f t="shared" si="14"/>
        <v>5</v>
      </c>
      <c r="I50" s="359">
        <f t="shared" si="1"/>
        <v>80</v>
      </c>
      <c r="J50" s="360">
        <f t="shared" si="2"/>
        <v>20</v>
      </c>
      <c r="K50" s="360">
        <f t="shared" si="3"/>
        <v>0</v>
      </c>
      <c r="L50" s="360">
        <f t="shared" si="4"/>
        <v>0</v>
      </c>
      <c r="M50" s="360">
        <f t="shared" si="5"/>
        <v>0</v>
      </c>
      <c r="N50" s="375">
        <f t="shared" si="12"/>
        <v>100</v>
      </c>
      <c r="O50" s="349">
        <v>45</v>
      </c>
      <c r="P50" s="357" t="s">
        <v>53</v>
      </c>
      <c r="Q50" s="350">
        <f>'[1]18'!$AC51</f>
        <v>1039</v>
      </c>
      <c r="R50" s="350">
        <f>'[1]18'!$AD51</f>
        <v>245</v>
      </c>
      <c r="S50" s="350">
        <f>'[1]18'!$AE51</f>
        <v>0</v>
      </c>
      <c r="T50" s="351">
        <f>'[1]18'!$AF51</f>
        <v>0</v>
      </c>
      <c r="U50" s="351">
        <f>'[1]18'!$AG51</f>
        <v>0</v>
      </c>
      <c r="V50" s="417">
        <f t="shared" si="15"/>
        <v>1284</v>
      </c>
      <c r="W50" s="359">
        <f t="shared" si="7"/>
        <v>80.9190031152648</v>
      </c>
      <c r="X50" s="360">
        <f t="shared" si="8"/>
        <v>19.080996884735203</v>
      </c>
      <c r="Y50" s="360">
        <f t="shared" si="9"/>
        <v>0</v>
      </c>
      <c r="Z50" s="360">
        <f t="shared" si="10"/>
        <v>0</v>
      </c>
      <c r="AA50" s="360">
        <f t="shared" si="11"/>
        <v>0</v>
      </c>
      <c r="AB50" s="375">
        <f t="shared" si="13"/>
        <v>100</v>
      </c>
    </row>
    <row r="51" spans="1:28" x14ac:dyDescent="0.2">
      <c r="A51" s="413">
        <v>46</v>
      </c>
      <c r="B51" s="414" t="s">
        <v>27</v>
      </c>
      <c r="C51" s="355">
        <f>'[1]18'!$W52</f>
        <v>2</v>
      </c>
      <c r="D51" s="345">
        <f>'[1]18'!$X52</f>
        <v>2</v>
      </c>
      <c r="E51" s="345">
        <f>'[1]18'!$Y52</f>
        <v>0</v>
      </c>
      <c r="F51" s="345">
        <f>'[1]18'!$Z52</f>
        <v>0</v>
      </c>
      <c r="G51" s="344">
        <f>'[1]18'!$AA52</f>
        <v>2</v>
      </c>
      <c r="H51" s="353">
        <f t="shared" si="14"/>
        <v>6</v>
      </c>
      <c r="I51" s="359">
        <f t="shared" si="1"/>
        <v>33.333333333333329</v>
      </c>
      <c r="J51" s="360">
        <f t="shared" si="2"/>
        <v>33.333333333333329</v>
      </c>
      <c r="K51" s="360">
        <f t="shared" si="3"/>
        <v>0</v>
      </c>
      <c r="L51" s="360">
        <f t="shared" si="4"/>
        <v>0</v>
      </c>
      <c r="M51" s="360">
        <f t="shared" si="5"/>
        <v>33.333333333333329</v>
      </c>
      <c r="N51" s="375">
        <f t="shared" si="12"/>
        <v>99.999999999999986</v>
      </c>
      <c r="O51" s="349">
        <v>46</v>
      </c>
      <c r="P51" s="357" t="s">
        <v>27</v>
      </c>
      <c r="Q51" s="350">
        <f>'[1]18'!$AC52</f>
        <v>342</v>
      </c>
      <c r="R51" s="350">
        <f>'[1]18'!$AD52</f>
        <v>489</v>
      </c>
      <c r="S51" s="350">
        <f>'[1]18'!$AE52</f>
        <v>0</v>
      </c>
      <c r="T51" s="351">
        <f>'[1]18'!$AF52</f>
        <v>0</v>
      </c>
      <c r="U51" s="351">
        <f>'[1]18'!$AG52</f>
        <v>600</v>
      </c>
      <c r="V51" s="417">
        <f t="shared" si="15"/>
        <v>1431</v>
      </c>
      <c r="W51" s="359">
        <f t="shared" si="7"/>
        <v>23.89937106918239</v>
      </c>
      <c r="X51" s="360">
        <f t="shared" si="8"/>
        <v>34.171907756813418</v>
      </c>
      <c r="Y51" s="360">
        <f t="shared" si="9"/>
        <v>0</v>
      </c>
      <c r="Z51" s="360">
        <f t="shared" si="10"/>
        <v>0</v>
      </c>
      <c r="AA51" s="360">
        <f t="shared" si="11"/>
        <v>41.928721174004188</v>
      </c>
      <c r="AB51" s="375">
        <f t="shared" si="13"/>
        <v>100</v>
      </c>
    </row>
    <row r="52" spans="1:28" x14ac:dyDescent="0.2">
      <c r="A52" s="413">
        <v>47</v>
      </c>
      <c r="B52" s="414" t="s">
        <v>54</v>
      </c>
      <c r="C52" s="355">
        <f>'[1]18'!$W53</f>
        <v>0</v>
      </c>
      <c r="D52" s="345">
        <f>'[1]18'!$X53</f>
        <v>0</v>
      </c>
      <c r="E52" s="345">
        <f>'[1]18'!$Y53</f>
        <v>0</v>
      </c>
      <c r="F52" s="345">
        <f>'[1]18'!$Z53</f>
        <v>0</v>
      </c>
      <c r="G52" s="344">
        <f>'[1]18'!$AA53</f>
        <v>0</v>
      </c>
      <c r="H52" s="353">
        <f t="shared" si="14"/>
        <v>0</v>
      </c>
      <c r="I52" s="359">
        <f t="shared" si="1"/>
        <v>0</v>
      </c>
      <c r="J52" s="360">
        <f t="shared" si="2"/>
        <v>0</v>
      </c>
      <c r="K52" s="360">
        <f t="shared" si="3"/>
        <v>0</v>
      </c>
      <c r="L52" s="360">
        <f t="shared" si="4"/>
        <v>0</v>
      </c>
      <c r="M52" s="360">
        <f t="shared" si="5"/>
        <v>0</v>
      </c>
      <c r="N52" s="375">
        <f t="shared" si="12"/>
        <v>0</v>
      </c>
      <c r="O52" s="349">
        <v>47</v>
      </c>
      <c r="P52" s="357" t="s">
        <v>54</v>
      </c>
      <c r="Q52" s="350">
        <f>'[1]18'!$AC53</f>
        <v>0</v>
      </c>
      <c r="R52" s="350">
        <f>'[1]18'!$AD53</f>
        <v>0</v>
      </c>
      <c r="S52" s="350">
        <f>'[1]18'!$AE53</f>
        <v>0</v>
      </c>
      <c r="T52" s="351">
        <f>'[1]18'!$AF53</f>
        <v>0</v>
      </c>
      <c r="U52" s="351">
        <f>'[1]18'!$AG53</f>
        <v>0</v>
      </c>
      <c r="V52" s="417">
        <f t="shared" si="15"/>
        <v>0</v>
      </c>
      <c r="W52" s="359">
        <f t="shared" si="7"/>
        <v>0</v>
      </c>
      <c r="X52" s="360">
        <f t="shared" si="8"/>
        <v>0</v>
      </c>
      <c r="Y52" s="360">
        <f t="shared" si="9"/>
        <v>0</v>
      </c>
      <c r="Z52" s="360">
        <f t="shared" si="10"/>
        <v>0</v>
      </c>
      <c r="AA52" s="360">
        <f t="shared" si="11"/>
        <v>0</v>
      </c>
      <c r="AB52" s="375">
        <f t="shared" si="13"/>
        <v>0</v>
      </c>
    </row>
    <row r="53" spans="1:28" x14ac:dyDescent="0.2">
      <c r="A53" s="413">
        <v>48</v>
      </c>
      <c r="B53" s="414" t="s">
        <v>4</v>
      </c>
      <c r="C53" s="355">
        <f>'[1]18'!$W54</f>
        <v>0</v>
      </c>
      <c r="D53" s="345">
        <f>'[1]18'!$X54</f>
        <v>0</v>
      </c>
      <c r="E53" s="345">
        <f>'[1]18'!$Y54</f>
        <v>0</v>
      </c>
      <c r="F53" s="345">
        <f>'[1]18'!$Z54</f>
        <v>0</v>
      </c>
      <c r="G53" s="344">
        <f>'[1]18'!$AA54</f>
        <v>0</v>
      </c>
      <c r="H53" s="353">
        <f t="shared" si="14"/>
        <v>0</v>
      </c>
      <c r="I53" s="359">
        <f t="shared" si="1"/>
        <v>0</v>
      </c>
      <c r="J53" s="360">
        <f t="shared" si="2"/>
        <v>0</v>
      </c>
      <c r="K53" s="360">
        <f t="shared" si="3"/>
        <v>0</v>
      </c>
      <c r="L53" s="360">
        <f t="shared" si="4"/>
        <v>0</v>
      </c>
      <c r="M53" s="360">
        <f t="shared" si="5"/>
        <v>0</v>
      </c>
      <c r="N53" s="375">
        <f t="shared" si="12"/>
        <v>0</v>
      </c>
      <c r="O53" s="349">
        <v>48</v>
      </c>
      <c r="P53" s="357" t="s">
        <v>4</v>
      </c>
      <c r="Q53" s="350">
        <f>'[1]18'!$AC54</f>
        <v>0</v>
      </c>
      <c r="R53" s="350">
        <f>'[1]18'!$AD54</f>
        <v>0</v>
      </c>
      <c r="S53" s="350">
        <f>'[1]18'!$AE54</f>
        <v>0</v>
      </c>
      <c r="T53" s="351">
        <f>'[1]18'!$AF54</f>
        <v>0</v>
      </c>
      <c r="U53" s="351">
        <f>'[1]18'!$AG54</f>
        <v>0</v>
      </c>
      <c r="V53" s="417">
        <f t="shared" si="15"/>
        <v>0</v>
      </c>
      <c r="W53" s="359">
        <f t="shared" si="7"/>
        <v>0</v>
      </c>
      <c r="X53" s="360">
        <f t="shared" si="8"/>
        <v>0</v>
      </c>
      <c r="Y53" s="360">
        <f t="shared" si="9"/>
        <v>0</v>
      </c>
      <c r="Z53" s="360">
        <f t="shared" si="10"/>
        <v>0</v>
      </c>
      <c r="AA53" s="360">
        <f t="shared" si="11"/>
        <v>0</v>
      </c>
      <c r="AB53" s="375">
        <f t="shared" si="13"/>
        <v>0</v>
      </c>
    </row>
    <row r="54" spans="1:28" x14ac:dyDescent="0.2">
      <c r="A54" s="413">
        <v>49</v>
      </c>
      <c r="B54" s="414" t="s">
        <v>55</v>
      </c>
      <c r="C54" s="355">
        <f>'[1]18'!$W55</f>
        <v>2</v>
      </c>
      <c r="D54" s="345">
        <f>'[1]18'!$X55</f>
        <v>1</v>
      </c>
      <c r="E54" s="345">
        <f>'[1]18'!$Y55</f>
        <v>1</v>
      </c>
      <c r="F54" s="345">
        <f>'[1]18'!$Z55</f>
        <v>0</v>
      </c>
      <c r="G54" s="344">
        <f>'[1]18'!$AA55</f>
        <v>0</v>
      </c>
      <c r="H54" s="353">
        <f t="shared" si="14"/>
        <v>4</v>
      </c>
      <c r="I54" s="359">
        <f t="shared" si="1"/>
        <v>50</v>
      </c>
      <c r="J54" s="360">
        <f t="shared" si="2"/>
        <v>25</v>
      </c>
      <c r="K54" s="360">
        <f t="shared" si="3"/>
        <v>25</v>
      </c>
      <c r="L54" s="360">
        <f t="shared" si="4"/>
        <v>0</v>
      </c>
      <c r="M54" s="360">
        <f t="shared" si="5"/>
        <v>0</v>
      </c>
      <c r="N54" s="375">
        <f t="shared" si="12"/>
        <v>100</v>
      </c>
      <c r="O54" s="349">
        <v>49</v>
      </c>
      <c r="P54" s="357" t="s">
        <v>55</v>
      </c>
      <c r="Q54" s="350">
        <f>'[1]18'!$AC55</f>
        <v>494</v>
      </c>
      <c r="R54" s="350">
        <f>'[1]18'!$AD55</f>
        <v>193</v>
      </c>
      <c r="S54" s="350">
        <f>'[1]18'!$AE55</f>
        <v>162</v>
      </c>
      <c r="T54" s="351">
        <f>'[1]18'!$AF55</f>
        <v>0</v>
      </c>
      <c r="U54" s="351">
        <f>'[1]18'!$AG55</f>
        <v>0</v>
      </c>
      <c r="V54" s="417">
        <f t="shared" si="15"/>
        <v>849</v>
      </c>
      <c r="W54" s="359">
        <f t="shared" si="7"/>
        <v>58.186101295641933</v>
      </c>
      <c r="X54" s="360">
        <f t="shared" si="8"/>
        <v>22.732626619552416</v>
      </c>
      <c r="Y54" s="360">
        <f t="shared" si="9"/>
        <v>19.081272084805654</v>
      </c>
      <c r="Z54" s="360">
        <f t="shared" si="10"/>
        <v>0</v>
      </c>
      <c r="AA54" s="360">
        <f t="shared" si="11"/>
        <v>0</v>
      </c>
      <c r="AB54" s="375">
        <f t="shared" si="13"/>
        <v>100</v>
      </c>
    </row>
    <row r="55" spans="1:28" x14ac:dyDescent="0.2">
      <c r="A55" s="413">
        <v>50</v>
      </c>
      <c r="B55" s="414" t="s">
        <v>63</v>
      </c>
      <c r="C55" s="355">
        <f>'[1]18'!$W56</f>
        <v>0</v>
      </c>
      <c r="D55" s="345">
        <f>'[1]18'!$X56</f>
        <v>0</v>
      </c>
      <c r="E55" s="345">
        <f>'[1]18'!$Y56</f>
        <v>0</v>
      </c>
      <c r="F55" s="345">
        <f>'[1]18'!$Z56</f>
        <v>0</v>
      </c>
      <c r="G55" s="344">
        <f>'[1]18'!$AA56</f>
        <v>0</v>
      </c>
      <c r="H55" s="353">
        <f t="shared" si="14"/>
        <v>0</v>
      </c>
      <c r="I55" s="359">
        <f t="shared" si="1"/>
        <v>0</v>
      </c>
      <c r="J55" s="360">
        <f t="shared" si="2"/>
        <v>0</v>
      </c>
      <c r="K55" s="360">
        <f t="shared" si="3"/>
        <v>0</v>
      </c>
      <c r="L55" s="360">
        <f t="shared" si="4"/>
        <v>0</v>
      </c>
      <c r="M55" s="360">
        <f t="shared" si="5"/>
        <v>0</v>
      </c>
      <c r="N55" s="375">
        <f t="shared" si="12"/>
        <v>0</v>
      </c>
      <c r="O55" s="349">
        <v>50</v>
      </c>
      <c r="P55" s="357" t="s">
        <v>63</v>
      </c>
      <c r="Q55" s="350">
        <f>'[1]18'!$AC56</f>
        <v>0</v>
      </c>
      <c r="R55" s="350">
        <f>'[1]18'!$AD56</f>
        <v>0</v>
      </c>
      <c r="S55" s="350">
        <f>'[1]18'!$AE56</f>
        <v>0</v>
      </c>
      <c r="T55" s="351">
        <f>'[1]18'!$AF56</f>
        <v>0</v>
      </c>
      <c r="U55" s="351">
        <f>'[1]18'!$AG56</f>
        <v>0</v>
      </c>
      <c r="V55" s="417">
        <f t="shared" si="15"/>
        <v>0</v>
      </c>
      <c r="W55" s="359">
        <f t="shared" si="7"/>
        <v>0</v>
      </c>
      <c r="X55" s="360">
        <f t="shared" si="8"/>
        <v>0</v>
      </c>
      <c r="Y55" s="360">
        <f t="shared" si="9"/>
        <v>0</v>
      </c>
      <c r="Z55" s="360">
        <f t="shared" si="10"/>
        <v>0</v>
      </c>
      <c r="AA55" s="360">
        <f t="shared" si="11"/>
        <v>0</v>
      </c>
      <c r="AB55" s="375">
        <f t="shared" si="13"/>
        <v>0</v>
      </c>
    </row>
    <row r="56" spans="1:28" x14ac:dyDescent="0.2">
      <c r="A56" s="413">
        <v>51</v>
      </c>
      <c r="B56" s="414" t="s">
        <v>56</v>
      </c>
      <c r="C56" s="355">
        <f>'[1]18'!$W57</f>
        <v>0</v>
      </c>
      <c r="D56" s="345">
        <f>'[1]18'!$X57</f>
        <v>0</v>
      </c>
      <c r="E56" s="345">
        <f>'[1]18'!$Y57</f>
        <v>0</v>
      </c>
      <c r="F56" s="345">
        <f>'[1]18'!$Z57</f>
        <v>0</v>
      </c>
      <c r="G56" s="344">
        <f>'[1]18'!$AA57</f>
        <v>0</v>
      </c>
      <c r="H56" s="353">
        <f t="shared" si="14"/>
        <v>0</v>
      </c>
      <c r="I56" s="359">
        <f t="shared" si="1"/>
        <v>0</v>
      </c>
      <c r="J56" s="360">
        <f t="shared" si="2"/>
        <v>0</v>
      </c>
      <c r="K56" s="360">
        <f t="shared" si="3"/>
        <v>0</v>
      </c>
      <c r="L56" s="360">
        <f t="shared" si="4"/>
        <v>0</v>
      </c>
      <c r="M56" s="360">
        <f t="shared" si="5"/>
        <v>0</v>
      </c>
      <c r="N56" s="375">
        <f t="shared" si="12"/>
        <v>0</v>
      </c>
      <c r="O56" s="349">
        <v>51</v>
      </c>
      <c r="P56" s="357" t="s">
        <v>56</v>
      </c>
      <c r="Q56" s="350">
        <f>'[1]18'!$AC57</f>
        <v>0</v>
      </c>
      <c r="R56" s="350">
        <f>'[1]18'!$AD57</f>
        <v>0</v>
      </c>
      <c r="S56" s="350">
        <f>'[1]18'!$AE57</f>
        <v>0</v>
      </c>
      <c r="T56" s="351">
        <f>'[1]18'!$AF57</f>
        <v>0</v>
      </c>
      <c r="U56" s="351">
        <f>'[1]18'!$AG57</f>
        <v>0</v>
      </c>
      <c r="V56" s="417">
        <f t="shared" si="15"/>
        <v>0</v>
      </c>
      <c r="W56" s="359">
        <f t="shared" si="7"/>
        <v>0</v>
      </c>
      <c r="X56" s="360">
        <f t="shared" si="8"/>
        <v>0</v>
      </c>
      <c r="Y56" s="360">
        <f t="shared" si="9"/>
        <v>0</v>
      </c>
      <c r="Z56" s="360">
        <f t="shared" si="10"/>
        <v>0</v>
      </c>
      <c r="AA56" s="360">
        <f t="shared" si="11"/>
        <v>0</v>
      </c>
      <c r="AB56" s="375">
        <f t="shared" si="13"/>
        <v>0</v>
      </c>
    </row>
    <row r="57" spans="1:28" ht="22.5" x14ac:dyDescent="0.2">
      <c r="A57" s="413">
        <v>52</v>
      </c>
      <c r="B57" s="414" t="s">
        <v>11</v>
      </c>
      <c r="C57" s="355">
        <f>'[1]18'!$W58</f>
        <v>0</v>
      </c>
      <c r="D57" s="345">
        <f>'[1]18'!$X58</f>
        <v>0</v>
      </c>
      <c r="E57" s="345">
        <f>'[1]18'!$Y58</f>
        <v>0</v>
      </c>
      <c r="F57" s="345">
        <f>'[1]18'!$Z58</f>
        <v>0</v>
      </c>
      <c r="G57" s="344">
        <f>'[1]18'!$AA58</f>
        <v>0</v>
      </c>
      <c r="H57" s="353">
        <f t="shared" si="14"/>
        <v>0</v>
      </c>
      <c r="I57" s="359">
        <f t="shared" si="1"/>
        <v>0</v>
      </c>
      <c r="J57" s="360">
        <f t="shared" si="2"/>
        <v>0</v>
      </c>
      <c r="K57" s="360">
        <f t="shared" si="3"/>
        <v>0</v>
      </c>
      <c r="L57" s="360">
        <f t="shared" si="4"/>
        <v>0</v>
      </c>
      <c r="M57" s="360">
        <f t="shared" si="5"/>
        <v>0</v>
      </c>
      <c r="N57" s="375">
        <f t="shared" si="12"/>
        <v>0</v>
      </c>
      <c r="O57" s="349">
        <v>52</v>
      </c>
      <c r="P57" s="357" t="s">
        <v>11</v>
      </c>
      <c r="Q57" s="350">
        <f>'[1]18'!$AC58</f>
        <v>0</v>
      </c>
      <c r="R57" s="350">
        <f>'[1]18'!$AD58</f>
        <v>0</v>
      </c>
      <c r="S57" s="350">
        <f>'[1]18'!$AE58</f>
        <v>0</v>
      </c>
      <c r="T57" s="351">
        <f>'[1]18'!$AF58</f>
        <v>0</v>
      </c>
      <c r="U57" s="351">
        <f>'[1]18'!$AG58</f>
        <v>0</v>
      </c>
      <c r="V57" s="417">
        <f t="shared" si="15"/>
        <v>0</v>
      </c>
      <c r="W57" s="359">
        <f t="shared" si="7"/>
        <v>0</v>
      </c>
      <c r="X57" s="360">
        <f t="shared" si="8"/>
        <v>0</v>
      </c>
      <c r="Y57" s="360">
        <f t="shared" si="9"/>
        <v>0</v>
      </c>
      <c r="Z57" s="360">
        <f t="shared" si="10"/>
        <v>0</v>
      </c>
      <c r="AA57" s="360">
        <f t="shared" si="11"/>
        <v>0</v>
      </c>
      <c r="AB57" s="375">
        <f t="shared" si="13"/>
        <v>0</v>
      </c>
    </row>
    <row r="58" spans="1:28" x14ac:dyDescent="0.2">
      <c r="A58" s="413">
        <v>53</v>
      </c>
      <c r="B58" s="414" t="s">
        <v>57</v>
      </c>
      <c r="C58" s="355">
        <f>'[1]18'!$W59</f>
        <v>0</v>
      </c>
      <c r="D58" s="345">
        <f>'[1]18'!$X59</f>
        <v>0</v>
      </c>
      <c r="E58" s="345">
        <f>'[1]18'!$Y59</f>
        <v>0</v>
      </c>
      <c r="F58" s="345">
        <f>'[1]18'!$Z59</f>
        <v>0</v>
      </c>
      <c r="G58" s="344">
        <f>'[1]18'!$AA59</f>
        <v>0</v>
      </c>
      <c r="H58" s="353">
        <f t="shared" si="14"/>
        <v>0</v>
      </c>
      <c r="I58" s="359">
        <f t="shared" si="1"/>
        <v>0</v>
      </c>
      <c r="J58" s="360">
        <f t="shared" si="2"/>
        <v>0</v>
      </c>
      <c r="K58" s="360">
        <f t="shared" si="3"/>
        <v>0</v>
      </c>
      <c r="L58" s="360">
        <f t="shared" si="4"/>
        <v>0</v>
      </c>
      <c r="M58" s="360">
        <f t="shared" si="5"/>
        <v>0</v>
      </c>
      <c r="N58" s="375">
        <f t="shared" si="12"/>
        <v>0</v>
      </c>
      <c r="O58" s="349">
        <v>53</v>
      </c>
      <c r="P58" s="357" t="s">
        <v>57</v>
      </c>
      <c r="Q58" s="350">
        <f>'[1]18'!$AC59</f>
        <v>0</v>
      </c>
      <c r="R58" s="350">
        <f>'[1]18'!$AD59</f>
        <v>0</v>
      </c>
      <c r="S58" s="350">
        <f>'[1]18'!$AE59</f>
        <v>0</v>
      </c>
      <c r="T58" s="351">
        <f>'[1]18'!$AF59</f>
        <v>0</v>
      </c>
      <c r="U58" s="351">
        <f>'[1]18'!$AG59</f>
        <v>0</v>
      </c>
      <c r="V58" s="417">
        <f t="shared" si="15"/>
        <v>0</v>
      </c>
      <c r="W58" s="359">
        <f t="shared" si="7"/>
        <v>0</v>
      </c>
      <c r="X58" s="360">
        <f t="shared" si="8"/>
        <v>0</v>
      </c>
      <c r="Y58" s="360">
        <f t="shared" si="9"/>
        <v>0</v>
      </c>
      <c r="Z58" s="360">
        <f t="shared" si="10"/>
        <v>0</v>
      </c>
      <c r="AA58" s="360">
        <f t="shared" si="11"/>
        <v>0</v>
      </c>
      <c r="AB58" s="375">
        <f t="shared" si="13"/>
        <v>0</v>
      </c>
    </row>
    <row r="59" spans="1:28" x14ac:dyDescent="0.2">
      <c r="A59" s="413" t="s">
        <v>152</v>
      </c>
      <c r="B59" s="414" t="s">
        <v>257</v>
      </c>
      <c r="C59" s="355">
        <f>'[1]18'!$W60</f>
        <v>0</v>
      </c>
      <c r="D59" s="345">
        <f>'[1]18'!$X60</f>
        <v>4</v>
      </c>
      <c r="E59" s="345">
        <f>'[1]18'!$Y60</f>
        <v>2</v>
      </c>
      <c r="F59" s="345">
        <f>'[1]18'!$Z60</f>
        <v>0</v>
      </c>
      <c r="G59" s="344">
        <f>'[1]18'!$AA60</f>
        <v>0</v>
      </c>
      <c r="H59" s="353">
        <f t="shared" si="14"/>
        <v>6</v>
      </c>
      <c r="I59" s="359">
        <f t="shared" si="1"/>
        <v>0</v>
      </c>
      <c r="J59" s="360">
        <f t="shared" si="2"/>
        <v>66.666666666666657</v>
      </c>
      <c r="K59" s="360">
        <f t="shared" si="3"/>
        <v>33.333333333333329</v>
      </c>
      <c r="L59" s="360">
        <f t="shared" si="4"/>
        <v>0</v>
      </c>
      <c r="M59" s="360">
        <f t="shared" si="5"/>
        <v>0</v>
      </c>
      <c r="N59" s="375">
        <f t="shared" si="12"/>
        <v>99.999999999999986</v>
      </c>
      <c r="O59" s="349">
        <v>54</v>
      </c>
      <c r="P59" s="357" t="s">
        <v>257</v>
      </c>
      <c r="Q59" s="350">
        <f>'[1]18'!$AC60</f>
        <v>0</v>
      </c>
      <c r="R59" s="350">
        <f>'[1]18'!$AD60</f>
        <v>425</v>
      </c>
      <c r="S59" s="350">
        <f>'[1]18'!$AE60</f>
        <v>309</v>
      </c>
      <c r="T59" s="351">
        <f>'[1]18'!$AF60</f>
        <v>0</v>
      </c>
      <c r="U59" s="351">
        <f>'[1]18'!$AG60</f>
        <v>0</v>
      </c>
      <c r="V59" s="417">
        <f t="shared" si="15"/>
        <v>734</v>
      </c>
      <c r="W59" s="359">
        <f t="shared" si="7"/>
        <v>0</v>
      </c>
      <c r="X59" s="360">
        <f t="shared" si="8"/>
        <v>57.901907356948222</v>
      </c>
      <c r="Y59" s="360">
        <f t="shared" si="9"/>
        <v>42.098092643051771</v>
      </c>
      <c r="Z59" s="360">
        <f t="shared" si="10"/>
        <v>0</v>
      </c>
      <c r="AA59" s="360">
        <f t="shared" si="11"/>
        <v>0</v>
      </c>
      <c r="AB59" s="375">
        <f t="shared" si="13"/>
        <v>100</v>
      </c>
    </row>
    <row r="60" spans="1:28" x14ac:dyDescent="0.2">
      <c r="A60" s="413" t="s">
        <v>23</v>
      </c>
      <c r="B60" s="414" t="s">
        <v>20</v>
      </c>
      <c r="C60" s="355">
        <f>'[1]18'!$W61</f>
        <v>0</v>
      </c>
      <c r="D60" s="345">
        <f>'[1]18'!$X61</f>
        <v>0</v>
      </c>
      <c r="E60" s="345">
        <f>'[1]18'!$Y61</f>
        <v>0</v>
      </c>
      <c r="F60" s="345">
        <f>'[1]18'!$Z61</f>
        <v>0</v>
      </c>
      <c r="G60" s="344">
        <f>'[1]18'!$AA61</f>
        <v>0</v>
      </c>
      <c r="H60" s="353">
        <f t="shared" si="14"/>
        <v>0</v>
      </c>
      <c r="I60" s="359">
        <f t="shared" si="1"/>
        <v>0</v>
      </c>
      <c r="J60" s="360">
        <f t="shared" si="2"/>
        <v>0</v>
      </c>
      <c r="K60" s="360">
        <f t="shared" si="3"/>
        <v>0</v>
      </c>
      <c r="L60" s="360">
        <f t="shared" si="4"/>
        <v>0</v>
      </c>
      <c r="M60" s="360">
        <f t="shared" si="5"/>
        <v>0</v>
      </c>
      <c r="N60" s="375">
        <f t="shared" si="12"/>
        <v>0</v>
      </c>
      <c r="O60" s="349" t="s">
        <v>23</v>
      </c>
      <c r="P60" s="357" t="s">
        <v>20</v>
      </c>
      <c r="Q60" s="350">
        <f>'[1]18'!$AC61</f>
        <v>0</v>
      </c>
      <c r="R60" s="350">
        <f>'[1]18'!$AD61</f>
        <v>0</v>
      </c>
      <c r="S60" s="350">
        <f>'[1]18'!$AE61</f>
        <v>0</v>
      </c>
      <c r="T60" s="351">
        <f>'[1]18'!$AF61</f>
        <v>0</v>
      </c>
      <c r="U60" s="351">
        <f>'[1]18'!$AG61</f>
        <v>0</v>
      </c>
      <c r="V60" s="417">
        <f t="shared" si="15"/>
        <v>0</v>
      </c>
      <c r="W60" s="359">
        <f t="shared" si="7"/>
        <v>0</v>
      </c>
      <c r="X60" s="360">
        <f t="shared" si="8"/>
        <v>0</v>
      </c>
      <c r="Y60" s="360">
        <f t="shared" si="9"/>
        <v>0</v>
      </c>
      <c r="Z60" s="360">
        <f t="shared" si="10"/>
        <v>0</v>
      </c>
      <c r="AA60" s="360">
        <f t="shared" si="11"/>
        <v>0</v>
      </c>
      <c r="AB60" s="375">
        <f t="shared" si="13"/>
        <v>0</v>
      </c>
    </row>
    <row r="61" spans="1:28" x14ac:dyDescent="0.2">
      <c r="A61" s="413" t="s">
        <v>24</v>
      </c>
      <c r="B61" s="414" t="s">
        <v>21</v>
      </c>
      <c r="C61" s="355">
        <f>'[1]18'!$W62</f>
        <v>0</v>
      </c>
      <c r="D61" s="345">
        <f>'[1]18'!$X62</f>
        <v>0</v>
      </c>
      <c r="E61" s="345">
        <f>'[1]18'!$Y62</f>
        <v>0</v>
      </c>
      <c r="F61" s="345">
        <f>'[1]18'!$Z62</f>
        <v>0</v>
      </c>
      <c r="G61" s="344">
        <f>'[1]18'!$AA62</f>
        <v>0</v>
      </c>
      <c r="H61" s="353">
        <f t="shared" si="14"/>
        <v>0</v>
      </c>
      <c r="I61" s="359">
        <f t="shared" si="1"/>
        <v>0</v>
      </c>
      <c r="J61" s="360">
        <f t="shared" si="2"/>
        <v>0</v>
      </c>
      <c r="K61" s="360">
        <f t="shared" si="3"/>
        <v>0</v>
      </c>
      <c r="L61" s="360">
        <f t="shared" si="4"/>
        <v>0</v>
      </c>
      <c r="M61" s="360">
        <f t="shared" si="5"/>
        <v>0</v>
      </c>
      <c r="N61" s="375">
        <f t="shared" si="12"/>
        <v>0</v>
      </c>
      <c r="O61" s="349" t="s">
        <v>24</v>
      </c>
      <c r="P61" s="357" t="s">
        <v>21</v>
      </c>
      <c r="Q61" s="350">
        <f>'[1]18'!$AC62</f>
        <v>0</v>
      </c>
      <c r="R61" s="350">
        <f>'[1]18'!$AD62</f>
        <v>0</v>
      </c>
      <c r="S61" s="350">
        <f>'[1]18'!$AE62</f>
        <v>0</v>
      </c>
      <c r="T61" s="351">
        <f>'[1]18'!$AF62</f>
        <v>0</v>
      </c>
      <c r="U61" s="351">
        <f>'[1]18'!$AG62</f>
        <v>0</v>
      </c>
      <c r="V61" s="417">
        <f t="shared" si="15"/>
        <v>0</v>
      </c>
      <c r="W61" s="359">
        <f t="shared" si="7"/>
        <v>0</v>
      </c>
      <c r="X61" s="360">
        <f t="shared" si="8"/>
        <v>0</v>
      </c>
      <c r="Y61" s="360">
        <f t="shared" si="9"/>
        <v>0</v>
      </c>
      <c r="Z61" s="360">
        <f t="shared" si="10"/>
        <v>0</v>
      </c>
      <c r="AA61" s="360">
        <f t="shared" si="11"/>
        <v>0</v>
      </c>
      <c r="AB61" s="375">
        <f t="shared" si="13"/>
        <v>0</v>
      </c>
    </row>
    <row r="62" spans="1:28" x14ac:dyDescent="0.2">
      <c r="A62" s="413" t="s">
        <v>25</v>
      </c>
      <c r="B62" s="414" t="s">
        <v>22</v>
      </c>
      <c r="C62" s="355">
        <f>'[1]18'!$W63</f>
        <v>0</v>
      </c>
      <c r="D62" s="345">
        <f>'[1]18'!$X63</f>
        <v>0</v>
      </c>
      <c r="E62" s="345">
        <f>'[1]18'!$Y63</f>
        <v>0</v>
      </c>
      <c r="F62" s="345">
        <f>'[1]18'!$Z63</f>
        <v>0</v>
      </c>
      <c r="G62" s="344">
        <f>'[1]18'!$AA63</f>
        <v>0</v>
      </c>
      <c r="H62" s="353">
        <f t="shared" si="14"/>
        <v>0</v>
      </c>
      <c r="I62" s="359">
        <f t="shared" si="1"/>
        <v>0</v>
      </c>
      <c r="J62" s="360">
        <f t="shared" si="2"/>
        <v>0</v>
      </c>
      <c r="K62" s="360">
        <f t="shared" si="3"/>
        <v>0</v>
      </c>
      <c r="L62" s="360">
        <f t="shared" si="4"/>
        <v>0</v>
      </c>
      <c r="M62" s="360">
        <f t="shared" si="5"/>
        <v>0</v>
      </c>
      <c r="N62" s="375">
        <f t="shared" si="12"/>
        <v>0</v>
      </c>
      <c r="O62" s="349" t="s">
        <v>25</v>
      </c>
      <c r="P62" s="357" t="s">
        <v>22</v>
      </c>
      <c r="Q62" s="350">
        <f>'[1]18'!$AC63</f>
        <v>0</v>
      </c>
      <c r="R62" s="350">
        <f>'[1]18'!$AD63</f>
        <v>0</v>
      </c>
      <c r="S62" s="350">
        <f>'[1]18'!$AE63</f>
        <v>0</v>
      </c>
      <c r="T62" s="351">
        <f>'[1]18'!$AF63</f>
        <v>0</v>
      </c>
      <c r="U62" s="351">
        <f>'[1]18'!$AG63</f>
        <v>0</v>
      </c>
      <c r="V62" s="417">
        <f t="shared" si="15"/>
        <v>0</v>
      </c>
      <c r="W62" s="359">
        <f t="shared" si="7"/>
        <v>0</v>
      </c>
      <c r="X62" s="360">
        <f t="shared" si="8"/>
        <v>0</v>
      </c>
      <c r="Y62" s="360">
        <f t="shared" si="9"/>
        <v>0</v>
      </c>
      <c r="Z62" s="360">
        <f t="shared" si="10"/>
        <v>0</v>
      </c>
      <c r="AA62" s="360">
        <f t="shared" si="11"/>
        <v>0</v>
      </c>
      <c r="AB62" s="375">
        <f t="shared" si="13"/>
        <v>0</v>
      </c>
    </row>
    <row r="63" spans="1:28" x14ac:dyDescent="0.2">
      <c r="A63" s="413" t="s">
        <v>58</v>
      </c>
      <c r="B63" s="414" t="s">
        <v>60</v>
      </c>
      <c r="C63" s="355">
        <f>'[1]18'!$W64</f>
        <v>0</v>
      </c>
      <c r="D63" s="345">
        <f>'[1]18'!$X64</f>
        <v>0</v>
      </c>
      <c r="E63" s="345">
        <f>'[1]18'!$Y64</f>
        <v>0</v>
      </c>
      <c r="F63" s="345">
        <f>'[1]18'!$Z64</f>
        <v>0</v>
      </c>
      <c r="G63" s="344">
        <f>'[1]18'!$AA64</f>
        <v>0</v>
      </c>
      <c r="H63" s="353">
        <f t="shared" si="14"/>
        <v>0</v>
      </c>
      <c r="I63" s="359">
        <f t="shared" si="1"/>
        <v>0</v>
      </c>
      <c r="J63" s="360">
        <f t="shared" si="2"/>
        <v>0</v>
      </c>
      <c r="K63" s="360">
        <f t="shared" si="3"/>
        <v>0</v>
      </c>
      <c r="L63" s="360">
        <f t="shared" si="4"/>
        <v>0</v>
      </c>
      <c r="M63" s="360">
        <f t="shared" si="5"/>
        <v>0</v>
      </c>
      <c r="N63" s="375">
        <f t="shared" si="12"/>
        <v>0</v>
      </c>
      <c r="O63" s="349" t="s">
        <v>58</v>
      </c>
      <c r="P63" s="357" t="s">
        <v>60</v>
      </c>
      <c r="Q63" s="350">
        <f>'[1]18'!$AC64</f>
        <v>0</v>
      </c>
      <c r="R63" s="350">
        <f>'[1]18'!$AD64</f>
        <v>0</v>
      </c>
      <c r="S63" s="350">
        <f>'[1]18'!$AE64</f>
        <v>0</v>
      </c>
      <c r="T63" s="351">
        <f>'[1]18'!$AF64</f>
        <v>0</v>
      </c>
      <c r="U63" s="351">
        <f>'[1]18'!$AG64</f>
        <v>0</v>
      </c>
      <c r="V63" s="417">
        <f t="shared" si="15"/>
        <v>0</v>
      </c>
      <c r="W63" s="359">
        <f t="shared" si="7"/>
        <v>0</v>
      </c>
      <c r="X63" s="360">
        <f t="shared" si="8"/>
        <v>0</v>
      </c>
      <c r="Y63" s="360">
        <f t="shared" si="9"/>
        <v>0</v>
      </c>
      <c r="Z63" s="360">
        <f t="shared" si="10"/>
        <v>0</v>
      </c>
      <c r="AA63" s="360">
        <f t="shared" si="11"/>
        <v>0</v>
      </c>
      <c r="AB63" s="375">
        <f t="shared" si="13"/>
        <v>0</v>
      </c>
    </row>
    <row r="64" spans="1:28" x14ac:dyDescent="0.2">
      <c r="A64" s="413" t="s">
        <v>59</v>
      </c>
      <c r="B64" s="414" t="s">
        <v>62</v>
      </c>
      <c r="C64" s="355">
        <f>'[1]18'!$W65</f>
        <v>3</v>
      </c>
      <c r="D64" s="345">
        <f>'[1]18'!$X65</f>
        <v>2</v>
      </c>
      <c r="E64" s="345">
        <f>'[1]18'!$Y65</f>
        <v>1</v>
      </c>
      <c r="F64" s="345">
        <f>'[1]18'!$Z65</f>
        <v>0</v>
      </c>
      <c r="G64" s="344">
        <f>'[1]18'!$AA65</f>
        <v>0</v>
      </c>
      <c r="H64" s="353">
        <f t="shared" si="14"/>
        <v>6</v>
      </c>
      <c r="I64" s="359">
        <f t="shared" si="1"/>
        <v>50</v>
      </c>
      <c r="J64" s="360">
        <f t="shared" si="2"/>
        <v>33.333333333333329</v>
      </c>
      <c r="K64" s="360">
        <f t="shared" si="3"/>
        <v>16.666666666666664</v>
      </c>
      <c r="L64" s="360">
        <f t="shared" si="4"/>
        <v>0</v>
      </c>
      <c r="M64" s="360">
        <f t="shared" si="5"/>
        <v>0</v>
      </c>
      <c r="N64" s="375">
        <f t="shared" si="12"/>
        <v>100</v>
      </c>
      <c r="O64" s="349" t="s">
        <v>59</v>
      </c>
      <c r="P64" s="357" t="s">
        <v>62</v>
      </c>
      <c r="Q64" s="350">
        <f>'[1]18'!$AC65</f>
        <v>416</v>
      </c>
      <c r="R64" s="350">
        <f>'[1]18'!$AD65</f>
        <v>374</v>
      </c>
      <c r="S64" s="350">
        <f>'[1]18'!$AE65</f>
        <v>35</v>
      </c>
      <c r="T64" s="351">
        <f>'[1]18'!$AF65</f>
        <v>0</v>
      </c>
      <c r="U64" s="351">
        <f>'[1]18'!$AG65</f>
        <v>0</v>
      </c>
      <c r="V64" s="417">
        <f t="shared" si="15"/>
        <v>825</v>
      </c>
      <c r="W64" s="359">
        <f t="shared" si="7"/>
        <v>50.424242424242429</v>
      </c>
      <c r="X64" s="360">
        <f t="shared" si="8"/>
        <v>45.333333333333329</v>
      </c>
      <c r="Y64" s="360">
        <f t="shared" si="9"/>
        <v>4.2424242424242431</v>
      </c>
      <c r="Z64" s="360">
        <f t="shared" si="10"/>
        <v>0</v>
      </c>
      <c r="AA64" s="360">
        <f t="shared" si="11"/>
        <v>0</v>
      </c>
      <c r="AB64" s="375">
        <f t="shared" si="13"/>
        <v>100</v>
      </c>
    </row>
    <row r="65" spans="1:65" x14ac:dyDescent="0.2">
      <c r="A65" s="413" t="s">
        <v>293</v>
      </c>
      <c r="B65" s="414" t="s">
        <v>61</v>
      </c>
      <c r="C65" s="355">
        <f>'[1]18'!$W66</f>
        <v>0</v>
      </c>
      <c r="D65" s="345">
        <f>'[1]18'!$X66</f>
        <v>0</v>
      </c>
      <c r="E65" s="345">
        <f>'[1]18'!$Y66</f>
        <v>0</v>
      </c>
      <c r="F65" s="345">
        <f>'[1]18'!$Z66</f>
        <v>0</v>
      </c>
      <c r="G65" s="344">
        <f>'[1]18'!$AA66</f>
        <v>0</v>
      </c>
      <c r="H65" s="353">
        <f t="shared" si="14"/>
        <v>0</v>
      </c>
      <c r="I65" s="359">
        <f t="shared" si="1"/>
        <v>0</v>
      </c>
      <c r="J65" s="360">
        <f t="shared" si="2"/>
        <v>0</v>
      </c>
      <c r="K65" s="360">
        <f t="shared" si="3"/>
        <v>0</v>
      </c>
      <c r="L65" s="360">
        <f t="shared" si="4"/>
        <v>0</v>
      </c>
      <c r="M65" s="360">
        <f t="shared" si="5"/>
        <v>0</v>
      </c>
      <c r="N65" s="375">
        <f t="shared" si="12"/>
        <v>0</v>
      </c>
      <c r="O65" s="349">
        <v>60</v>
      </c>
      <c r="P65" s="357" t="s">
        <v>61</v>
      </c>
      <c r="Q65" s="350">
        <f>'[1]18'!$AC66</f>
        <v>0</v>
      </c>
      <c r="R65" s="350">
        <f>'[1]18'!$AD66</f>
        <v>0</v>
      </c>
      <c r="S65" s="350">
        <f>'[1]18'!$AE66</f>
        <v>0</v>
      </c>
      <c r="T65" s="351">
        <f>'[1]18'!$AF66</f>
        <v>0</v>
      </c>
      <c r="U65" s="351">
        <f>'[1]18'!$AG66</f>
        <v>0</v>
      </c>
      <c r="V65" s="417">
        <f t="shared" si="15"/>
        <v>0</v>
      </c>
      <c r="W65" s="359">
        <f t="shared" si="7"/>
        <v>0</v>
      </c>
      <c r="X65" s="360">
        <f t="shared" si="8"/>
        <v>0</v>
      </c>
      <c r="Y65" s="360">
        <f t="shared" si="9"/>
        <v>0</v>
      </c>
      <c r="Z65" s="360">
        <f t="shared" si="10"/>
        <v>0</v>
      </c>
      <c r="AA65" s="360">
        <f t="shared" si="11"/>
        <v>0</v>
      </c>
      <c r="AB65" s="375">
        <f t="shared" si="13"/>
        <v>0</v>
      </c>
    </row>
    <row r="66" spans="1:65" x14ac:dyDescent="0.2">
      <c r="A66" s="413">
        <v>61</v>
      </c>
      <c r="B66" s="414" t="s">
        <v>258</v>
      </c>
      <c r="C66" s="355">
        <f>'[1]18'!$W67</f>
        <v>0</v>
      </c>
      <c r="D66" s="345">
        <f>'[1]18'!$X67</f>
        <v>0</v>
      </c>
      <c r="E66" s="345">
        <f>'[1]18'!$Y67</f>
        <v>0</v>
      </c>
      <c r="F66" s="345">
        <f>'[1]18'!$Z67</f>
        <v>0</v>
      </c>
      <c r="G66" s="344">
        <f>'[1]18'!$AA67</f>
        <v>0</v>
      </c>
      <c r="H66" s="353">
        <f t="shared" si="14"/>
        <v>0</v>
      </c>
      <c r="I66" s="359">
        <f t="shared" si="1"/>
        <v>0</v>
      </c>
      <c r="J66" s="360">
        <f t="shared" si="2"/>
        <v>0</v>
      </c>
      <c r="K66" s="360">
        <f t="shared" si="3"/>
        <v>0</v>
      </c>
      <c r="L66" s="360">
        <f t="shared" si="4"/>
        <v>0</v>
      </c>
      <c r="M66" s="360">
        <f t="shared" si="5"/>
        <v>0</v>
      </c>
      <c r="N66" s="375">
        <f t="shared" si="12"/>
        <v>0</v>
      </c>
      <c r="O66" s="349">
        <v>61</v>
      </c>
      <c r="P66" s="357" t="s">
        <v>258</v>
      </c>
      <c r="Q66" s="350">
        <f>'[1]18'!$AC67</f>
        <v>0</v>
      </c>
      <c r="R66" s="350">
        <f>'[1]18'!$AD67</f>
        <v>0</v>
      </c>
      <c r="S66" s="350">
        <f>'[1]18'!$AE67</f>
        <v>0</v>
      </c>
      <c r="T66" s="351">
        <f>'[1]18'!$AF67</f>
        <v>0</v>
      </c>
      <c r="U66" s="351">
        <f>'[1]18'!$AG67</f>
        <v>0</v>
      </c>
      <c r="V66" s="417">
        <f t="shared" si="15"/>
        <v>0</v>
      </c>
      <c r="W66" s="359">
        <f t="shared" si="7"/>
        <v>0</v>
      </c>
      <c r="X66" s="360">
        <f t="shared" si="8"/>
        <v>0</v>
      </c>
      <c r="Y66" s="360">
        <f t="shared" si="9"/>
        <v>0</v>
      </c>
      <c r="Z66" s="360">
        <f t="shared" si="10"/>
        <v>0</v>
      </c>
      <c r="AA66" s="360">
        <f t="shared" si="11"/>
        <v>0</v>
      </c>
      <c r="AB66" s="375">
        <f t="shared" si="13"/>
        <v>0</v>
      </c>
    </row>
    <row r="67" spans="1:65" ht="14.25" customHeight="1" x14ac:dyDescent="0.2">
      <c r="A67" s="413">
        <v>62</v>
      </c>
      <c r="B67" s="414" t="s">
        <v>86</v>
      </c>
      <c r="C67" s="355">
        <f>'[1]18'!$W68</f>
        <v>0</v>
      </c>
      <c r="D67" s="345">
        <f>'[1]18'!$X68</f>
        <v>0</v>
      </c>
      <c r="E67" s="345">
        <f>'[1]18'!$Y68</f>
        <v>0</v>
      </c>
      <c r="F67" s="345">
        <f>'[1]18'!$Z68</f>
        <v>0</v>
      </c>
      <c r="G67" s="344">
        <f>'[1]18'!$AA68</f>
        <v>0</v>
      </c>
      <c r="H67" s="353">
        <f t="shared" si="14"/>
        <v>0</v>
      </c>
      <c r="I67" s="359">
        <f t="shared" si="1"/>
        <v>0</v>
      </c>
      <c r="J67" s="360">
        <f t="shared" si="2"/>
        <v>0</v>
      </c>
      <c r="K67" s="360">
        <f t="shared" si="3"/>
        <v>0</v>
      </c>
      <c r="L67" s="360">
        <f t="shared" si="4"/>
        <v>0</v>
      </c>
      <c r="M67" s="360">
        <f t="shared" si="5"/>
        <v>0</v>
      </c>
      <c r="N67" s="375">
        <f t="shared" si="12"/>
        <v>0</v>
      </c>
      <c r="O67" s="349">
        <v>62</v>
      </c>
      <c r="P67" s="357" t="s">
        <v>86</v>
      </c>
      <c r="Q67" s="350">
        <f>'[1]18'!$AC68</f>
        <v>0</v>
      </c>
      <c r="R67" s="350">
        <f>'[1]18'!$AD68</f>
        <v>0</v>
      </c>
      <c r="S67" s="350">
        <f>'[1]18'!$AE68</f>
        <v>0</v>
      </c>
      <c r="T67" s="351">
        <f>'[1]18'!$AF68</f>
        <v>0</v>
      </c>
      <c r="U67" s="351">
        <f>'[1]18'!$AG68</f>
        <v>0</v>
      </c>
      <c r="V67" s="417">
        <f t="shared" si="15"/>
        <v>0</v>
      </c>
      <c r="W67" s="359">
        <f t="shared" si="7"/>
        <v>0</v>
      </c>
      <c r="X67" s="360">
        <f t="shared" si="8"/>
        <v>0</v>
      </c>
      <c r="Y67" s="360">
        <f t="shared" si="9"/>
        <v>0</v>
      </c>
      <c r="Z67" s="360">
        <f t="shared" si="10"/>
        <v>0</v>
      </c>
      <c r="AA67" s="360">
        <f t="shared" si="11"/>
        <v>0</v>
      </c>
      <c r="AB67" s="375">
        <f t="shared" si="13"/>
        <v>0</v>
      </c>
    </row>
    <row r="68" spans="1:65" x14ac:dyDescent="0.2">
      <c r="A68" s="413" t="s">
        <v>294</v>
      </c>
      <c r="B68" s="414" t="s">
        <v>154</v>
      </c>
      <c r="C68" s="355">
        <f>'[1]18'!$W69</f>
        <v>0</v>
      </c>
      <c r="D68" s="345">
        <f>'[1]18'!$X69</f>
        <v>0</v>
      </c>
      <c r="E68" s="345">
        <f>'[1]18'!$Y69</f>
        <v>0</v>
      </c>
      <c r="F68" s="345">
        <f>'[1]18'!$Z69</f>
        <v>0</v>
      </c>
      <c r="G68" s="344">
        <f>'[1]18'!$AA69</f>
        <v>0</v>
      </c>
      <c r="H68" s="353">
        <f t="shared" si="14"/>
        <v>0</v>
      </c>
      <c r="I68" s="359">
        <f t="shared" si="1"/>
        <v>0</v>
      </c>
      <c r="J68" s="360">
        <f t="shared" si="2"/>
        <v>0</v>
      </c>
      <c r="K68" s="360">
        <f t="shared" si="3"/>
        <v>0</v>
      </c>
      <c r="L68" s="360">
        <f t="shared" si="4"/>
        <v>0</v>
      </c>
      <c r="M68" s="360">
        <f t="shared" si="5"/>
        <v>0</v>
      </c>
      <c r="N68" s="375">
        <f t="shared" si="12"/>
        <v>0</v>
      </c>
      <c r="O68" s="349">
        <v>63</v>
      </c>
      <c r="P68" s="357" t="s">
        <v>154</v>
      </c>
      <c r="Q68" s="350">
        <f>'[1]18'!$AC69</f>
        <v>0</v>
      </c>
      <c r="R68" s="350">
        <f>'[1]18'!$AD69</f>
        <v>0</v>
      </c>
      <c r="S68" s="350">
        <f>'[1]18'!$AE69</f>
        <v>0</v>
      </c>
      <c r="T68" s="351">
        <f>'[1]18'!$AF69</f>
        <v>0</v>
      </c>
      <c r="U68" s="351">
        <f>'[1]18'!$AG69</f>
        <v>0</v>
      </c>
      <c r="V68" s="417">
        <f t="shared" si="15"/>
        <v>0</v>
      </c>
      <c r="W68" s="359">
        <f t="shared" si="7"/>
        <v>0</v>
      </c>
      <c r="X68" s="360">
        <f t="shared" si="8"/>
        <v>0</v>
      </c>
      <c r="Y68" s="360">
        <f t="shared" si="9"/>
        <v>0</v>
      </c>
      <c r="Z68" s="360">
        <f t="shared" si="10"/>
        <v>0</v>
      </c>
      <c r="AA68" s="360">
        <f t="shared" si="11"/>
        <v>0</v>
      </c>
      <c r="AB68" s="375">
        <f t="shared" si="13"/>
        <v>0</v>
      </c>
    </row>
    <row r="69" spans="1:65" x14ac:dyDescent="0.2">
      <c r="A69" s="413">
        <v>64</v>
      </c>
      <c r="B69" s="414" t="s">
        <v>155</v>
      </c>
      <c r="C69" s="355">
        <f>'[1]18'!$W70</f>
        <v>0</v>
      </c>
      <c r="D69" s="345">
        <f>'[1]18'!$X70</f>
        <v>0</v>
      </c>
      <c r="E69" s="345">
        <f>'[1]18'!$Y70</f>
        <v>0</v>
      </c>
      <c r="F69" s="345">
        <f>'[1]18'!$Z70</f>
        <v>0</v>
      </c>
      <c r="G69" s="344">
        <f>'[1]18'!$AA70</f>
        <v>0</v>
      </c>
      <c r="H69" s="353">
        <f t="shared" si="14"/>
        <v>0</v>
      </c>
      <c r="I69" s="359">
        <f t="shared" si="1"/>
        <v>0</v>
      </c>
      <c r="J69" s="360">
        <f t="shared" si="2"/>
        <v>0</v>
      </c>
      <c r="K69" s="360">
        <f t="shared" si="3"/>
        <v>0</v>
      </c>
      <c r="L69" s="360">
        <f t="shared" si="4"/>
        <v>0</v>
      </c>
      <c r="M69" s="360">
        <f t="shared" si="5"/>
        <v>0</v>
      </c>
      <c r="N69" s="375">
        <f t="shared" si="12"/>
        <v>0</v>
      </c>
      <c r="O69" s="349">
        <v>64</v>
      </c>
      <c r="P69" s="357" t="s">
        <v>155</v>
      </c>
      <c r="Q69" s="350">
        <f>'[1]18'!$AC70</f>
        <v>0</v>
      </c>
      <c r="R69" s="350">
        <f>'[1]18'!$AD70</f>
        <v>0</v>
      </c>
      <c r="S69" s="350">
        <f>'[1]18'!$AE70</f>
        <v>0</v>
      </c>
      <c r="T69" s="351">
        <f>'[1]18'!$AF70</f>
        <v>0</v>
      </c>
      <c r="U69" s="351">
        <f>'[1]18'!$AG70</f>
        <v>0</v>
      </c>
      <c r="V69" s="417">
        <f t="shared" si="15"/>
        <v>0</v>
      </c>
      <c r="W69" s="359">
        <f t="shared" si="7"/>
        <v>0</v>
      </c>
      <c r="X69" s="360">
        <f t="shared" si="8"/>
        <v>0</v>
      </c>
      <c r="Y69" s="360">
        <f t="shared" si="9"/>
        <v>0</v>
      </c>
      <c r="Z69" s="360">
        <f t="shared" si="10"/>
        <v>0</v>
      </c>
      <c r="AA69" s="360">
        <f t="shared" si="11"/>
        <v>0</v>
      </c>
      <c r="AB69" s="375">
        <f t="shared" si="13"/>
        <v>0</v>
      </c>
    </row>
    <row r="70" spans="1:65" ht="13.5" thickBot="1" x14ac:dyDescent="0.25">
      <c r="A70" s="413">
        <v>65</v>
      </c>
      <c r="B70" s="414" t="s">
        <v>156</v>
      </c>
      <c r="C70" s="355">
        <f>'[1]18'!$W71</f>
        <v>0</v>
      </c>
      <c r="D70" s="345">
        <f>'[1]18'!$X71</f>
        <v>0</v>
      </c>
      <c r="E70" s="345">
        <f>'[1]18'!$Y71</f>
        <v>0</v>
      </c>
      <c r="F70" s="345">
        <f>'[1]18'!$Z71</f>
        <v>0</v>
      </c>
      <c r="G70" s="344">
        <f>'[1]18'!$AA71</f>
        <v>0</v>
      </c>
      <c r="H70" s="353">
        <f t="shared" si="14"/>
        <v>0</v>
      </c>
      <c r="I70" s="359">
        <f t="shared" si="1"/>
        <v>0</v>
      </c>
      <c r="J70" s="360">
        <f t="shared" si="2"/>
        <v>0</v>
      </c>
      <c r="K70" s="360">
        <f t="shared" si="3"/>
        <v>0</v>
      </c>
      <c r="L70" s="360">
        <f t="shared" si="4"/>
        <v>0</v>
      </c>
      <c r="M70" s="360">
        <f t="shared" si="5"/>
        <v>0</v>
      </c>
      <c r="N70" s="375">
        <f t="shared" si="12"/>
        <v>0</v>
      </c>
      <c r="O70" s="349">
        <v>65</v>
      </c>
      <c r="P70" s="357" t="s">
        <v>156</v>
      </c>
      <c r="Q70" s="350">
        <f>'[1]18'!$AC71</f>
        <v>0</v>
      </c>
      <c r="R70" s="350">
        <f>'[1]18'!$AD71</f>
        <v>0</v>
      </c>
      <c r="S70" s="350">
        <f>'[1]18'!$AE71</f>
        <v>0</v>
      </c>
      <c r="T70" s="351">
        <f>'[1]18'!$AF71</f>
        <v>0</v>
      </c>
      <c r="U70" s="351">
        <f>'[1]18'!$AG71</f>
        <v>0</v>
      </c>
      <c r="V70" s="417">
        <f t="shared" si="15"/>
        <v>0</v>
      </c>
      <c r="W70" s="359">
        <f t="shared" si="7"/>
        <v>0</v>
      </c>
      <c r="X70" s="360">
        <f t="shared" si="8"/>
        <v>0</v>
      </c>
      <c r="Y70" s="360">
        <f t="shared" si="9"/>
        <v>0</v>
      </c>
      <c r="Z70" s="360">
        <f t="shared" si="10"/>
        <v>0</v>
      </c>
      <c r="AA70" s="360">
        <f t="shared" si="11"/>
        <v>0</v>
      </c>
      <c r="AB70" s="375">
        <f t="shared" si="13"/>
        <v>0</v>
      </c>
    </row>
    <row r="71" spans="1:65" s="112" customFormat="1" ht="14.25" thickTop="1" thickBot="1" x14ac:dyDescent="0.25">
      <c r="A71" s="465" t="s">
        <v>10</v>
      </c>
      <c r="B71" s="466"/>
      <c r="C71" s="341">
        <f t="shared" ref="C71:H71" si="16">SUM(C6:C70)</f>
        <v>132</v>
      </c>
      <c r="D71" s="361">
        <f t="shared" si="16"/>
        <v>103</v>
      </c>
      <c r="E71" s="361">
        <f t="shared" si="16"/>
        <v>47</v>
      </c>
      <c r="F71" s="361">
        <f t="shared" si="16"/>
        <v>4</v>
      </c>
      <c r="G71" s="361">
        <f t="shared" si="16"/>
        <v>6</v>
      </c>
      <c r="H71" s="362">
        <f t="shared" si="16"/>
        <v>292</v>
      </c>
      <c r="I71" s="363">
        <f t="shared" ref="I71" si="17">+C71/H71*100</f>
        <v>45.205479452054789</v>
      </c>
      <c r="J71" s="364">
        <f t="shared" ref="J71" si="18">+D71/H71*100</f>
        <v>35.273972602739725</v>
      </c>
      <c r="K71" s="364">
        <f t="shared" ref="K71" si="19">+E71/H71*100</f>
        <v>16.095890410958905</v>
      </c>
      <c r="L71" s="364">
        <f t="shared" ref="L71" si="20">+F71/H71*100</f>
        <v>1.3698630136986301</v>
      </c>
      <c r="M71" s="364">
        <f t="shared" ref="M71" si="21">+G71/H71*100</f>
        <v>2.054794520547945</v>
      </c>
      <c r="N71" s="376">
        <f t="shared" si="12"/>
        <v>99.999999999999986</v>
      </c>
      <c r="O71" s="459" t="s">
        <v>10</v>
      </c>
      <c r="P71" s="460"/>
      <c r="Q71" s="365">
        <f>SUM(Q6:Q70)</f>
        <v>19138</v>
      </c>
      <c r="R71" s="365">
        <f>SUM(R6:R70)</f>
        <v>19863</v>
      </c>
      <c r="S71" s="365">
        <f>SUM(S6:S70)</f>
        <v>7836</v>
      </c>
      <c r="T71" s="365">
        <f>SUM(T6:T70)</f>
        <v>450</v>
      </c>
      <c r="U71" s="365">
        <f>SUM(U6:U70)</f>
        <v>2226</v>
      </c>
      <c r="V71" s="366">
        <f t="shared" si="15"/>
        <v>49513</v>
      </c>
      <c r="W71" s="363">
        <f t="shared" ref="W71" si="22">+Q71/V71*100</f>
        <v>38.652475107547509</v>
      </c>
      <c r="X71" s="364">
        <f t="shared" ref="X71" si="23">+R71/V71*100</f>
        <v>40.116737018560784</v>
      </c>
      <c r="Y71" s="364">
        <f t="shared" ref="Y71" si="24">+S71/V71*100</f>
        <v>15.826146668551694</v>
      </c>
      <c r="Z71" s="364">
        <f t="shared" ref="Z71" si="25">+T71/V71*100</f>
        <v>0.90885222062892579</v>
      </c>
      <c r="AA71" s="364">
        <f t="shared" ref="AA71" si="26">+U71/V71*100</f>
        <v>4.4957889847110861</v>
      </c>
      <c r="AB71" s="376">
        <f t="shared" si="13"/>
        <v>100.00000000000001</v>
      </c>
    </row>
    <row r="72" spans="1:65" s="111" customFormat="1" ht="15.75" thickTop="1" x14ac:dyDescent="0.2">
      <c r="A72" s="9" t="s">
        <v>266</v>
      </c>
      <c r="B72" s="113"/>
      <c r="C72" s="108"/>
      <c r="D72" s="108"/>
      <c r="E72" s="108"/>
      <c r="F72" s="108"/>
      <c r="G72" s="108"/>
      <c r="H72" s="108"/>
      <c r="I72" s="108"/>
      <c r="J72" s="108"/>
      <c r="K72" s="108"/>
      <c r="L72" s="108"/>
      <c r="M72" s="108"/>
      <c r="N72" s="108"/>
      <c r="O72" s="9" t="s">
        <v>266</v>
      </c>
      <c r="P72" s="113"/>
      <c r="Q72" s="108"/>
      <c r="R72" s="108"/>
      <c r="S72" s="108"/>
      <c r="W72" s="108"/>
      <c r="X72" s="108"/>
      <c r="Y72" s="108"/>
      <c r="Z72" s="108"/>
      <c r="AA72" s="108"/>
      <c r="AB72" s="108"/>
      <c r="AC72" s="108"/>
      <c r="AD72" s="108"/>
      <c r="AE72" s="108"/>
      <c r="AF72" s="108"/>
      <c r="AG72" s="108"/>
      <c r="AH72" s="108"/>
      <c r="AI72" s="108"/>
      <c r="AJ72" s="108"/>
      <c r="AK72" s="108"/>
      <c r="AL72" s="108"/>
      <c r="AM72" s="108"/>
      <c r="AN72" s="108"/>
      <c r="AO72" s="108"/>
      <c r="AP72" s="108"/>
      <c r="AQ72" s="108"/>
      <c r="AR72" s="108"/>
      <c r="AS72" s="108"/>
      <c r="AT72" s="108"/>
      <c r="AU72" s="108"/>
      <c r="AV72" s="108"/>
      <c r="AW72" s="108"/>
      <c r="AX72" s="108"/>
      <c r="AY72" s="108"/>
      <c r="AZ72" s="108"/>
      <c r="BA72" s="108"/>
      <c r="BB72" s="108"/>
      <c r="BC72" s="108"/>
      <c r="BD72" s="108"/>
      <c r="BE72" s="108"/>
      <c r="BF72" s="108"/>
      <c r="BG72" s="108"/>
      <c r="BH72" s="108"/>
      <c r="BI72" s="108"/>
      <c r="BJ72" s="108"/>
      <c r="BK72" s="108"/>
      <c r="BL72" s="108"/>
      <c r="BM72" s="108"/>
    </row>
    <row r="73" spans="1:65" s="111" customFormat="1" x14ac:dyDescent="0.2">
      <c r="A73" s="115"/>
      <c r="B73" s="113"/>
      <c r="C73" s="108"/>
      <c r="D73" s="108"/>
      <c r="E73" s="108"/>
      <c r="F73" s="108"/>
      <c r="G73" s="108"/>
      <c r="H73" s="108"/>
      <c r="I73" s="108"/>
      <c r="J73" s="108"/>
      <c r="K73" s="108"/>
      <c r="L73" s="108"/>
      <c r="M73" s="108"/>
      <c r="N73" s="108"/>
      <c r="O73" s="115"/>
      <c r="P73" s="113"/>
      <c r="Q73" s="108"/>
      <c r="R73" s="108"/>
      <c r="S73" s="108"/>
      <c r="W73" s="108"/>
      <c r="X73" s="108"/>
      <c r="Y73" s="108"/>
      <c r="Z73" s="108"/>
      <c r="AA73" s="108"/>
      <c r="AB73" s="108"/>
      <c r="AC73" s="108"/>
      <c r="AD73" s="108"/>
      <c r="AE73" s="108"/>
      <c r="AF73" s="108"/>
      <c r="AG73" s="108"/>
      <c r="AH73" s="108"/>
      <c r="AI73" s="108"/>
      <c r="AJ73" s="108"/>
      <c r="AK73" s="108"/>
      <c r="AL73" s="108"/>
      <c r="AM73" s="108"/>
      <c r="AN73" s="108"/>
      <c r="AO73" s="108"/>
      <c r="AP73" s="108"/>
      <c r="AQ73" s="108"/>
      <c r="AR73" s="108"/>
      <c r="AS73" s="108"/>
      <c r="AT73" s="108"/>
      <c r="AU73" s="108"/>
      <c r="AV73" s="108"/>
      <c r="AW73" s="108"/>
      <c r="AX73" s="108"/>
      <c r="AY73" s="108"/>
      <c r="AZ73" s="108"/>
      <c r="BA73" s="108"/>
      <c r="BB73" s="108"/>
      <c r="BC73" s="108"/>
      <c r="BD73" s="108"/>
      <c r="BE73" s="108"/>
      <c r="BF73" s="108"/>
      <c r="BG73" s="108"/>
      <c r="BH73" s="108"/>
      <c r="BI73" s="108"/>
      <c r="BJ73" s="108"/>
      <c r="BK73" s="108"/>
      <c r="BL73" s="108"/>
      <c r="BM73" s="108"/>
    </row>
    <row r="74" spans="1:65" s="111" customFormat="1" x14ac:dyDescent="0.2">
      <c r="A74" s="214"/>
      <c r="B74" s="113"/>
      <c r="C74" s="108"/>
      <c r="D74" s="108"/>
      <c r="E74" s="108"/>
      <c r="F74" s="108"/>
      <c r="G74" s="108"/>
      <c r="H74" s="108"/>
      <c r="I74" s="108"/>
      <c r="J74" s="108"/>
      <c r="K74" s="108"/>
      <c r="L74" s="108"/>
      <c r="M74" s="108"/>
      <c r="N74" s="108"/>
      <c r="O74" s="214"/>
      <c r="P74" s="113"/>
      <c r="Q74" s="108"/>
      <c r="R74" s="108"/>
      <c r="S74" s="108"/>
      <c r="W74" s="108"/>
      <c r="X74" s="108"/>
      <c r="Y74" s="108"/>
      <c r="Z74" s="108"/>
      <c r="AA74" s="108"/>
      <c r="AB74" s="108"/>
      <c r="AC74" s="108"/>
      <c r="AD74" s="108"/>
      <c r="AE74" s="108"/>
      <c r="AF74" s="108"/>
      <c r="AG74" s="108"/>
      <c r="AH74" s="108"/>
      <c r="AI74" s="108"/>
      <c r="AJ74" s="108"/>
      <c r="AK74" s="108"/>
      <c r="AL74" s="108"/>
      <c r="AM74" s="108"/>
      <c r="AN74" s="108"/>
      <c r="AO74" s="108"/>
      <c r="AP74" s="108"/>
      <c r="AQ74" s="108"/>
      <c r="AR74" s="108"/>
      <c r="AS74" s="108"/>
      <c r="AT74" s="108"/>
      <c r="AU74" s="108"/>
      <c r="AV74" s="108"/>
      <c r="AW74" s="108"/>
      <c r="AX74" s="108"/>
      <c r="AY74" s="108"/>
      <c r="AZ74" s="108"/>
      <c r="BA74" s="108"/>
      <c r="BB74" s="108"/>
      <c r="BC74" s="108"/>
      <c r="BD74" s="108"/>
      <c r="BE74" s="108"/>
      <c r="BF74" s="108"/>
      <c r="BG74" s="108"/>
      <c r="BH74" s="108"/>
      <c r="BI74" s="108"/>
      <c r="BJ74" s="108"/>
      <c r="BK74" s="108"/>
      <c r="BL74" s="108"/>
      <c r="BM74" s="108"/>
    </row>
    <row r="76" spans="1:65" s="111" customFormat="1" x14ac:dyDescent="0.2">
      <c r="A76" s="115"/>
      <c r="B76" s="117"/>
      <c r="C76" s="108"/>
      <c r="D76" s="108"/>
      <c r="E76" s="108"/>
      <c r="F76" s="108"/>
      <c r="G76" s="108"/>
      <c r="H76" s="108"/>
      <c r="I76" s="108"/>
      <c r="J76" s="108"/>
      <c r="K76" s="108"/>
      <c r="L76" s="108"/>
      <c r="M76" s="108"/>
      <c r="N76" s="108"/>
      <c r="O76" s="115"/>
      <c r="P76" s="117"/>
      <c r="Q76" s="108"/>
      <c r="R76" s="108"/>
      <c r="S76" s="108"/>
      <c r="W76" s="108"/>
      <c r="X76" s="108"/>
      <c r="Y76" s="108"/>
      <c r="Z76" s="108"/>
      <c r="AA76" s="108"/>
      <c r="AB76" s="108"/>
      <c r="AC76" s="108"/>
      <c r="AD76" s="108"/>
      <c r="AE76" s="108"/>
      <c r="AF76" s="108"/>
      <c r="AG76" s="108"/>
      <c r="AH76" s="108"/>
      <c r="AI76" s="108"/>
      <c r="AJ76" s="108"/>
      <c r="AK76" s="108"/>
      <c r="AL76" s="108"/>
      <c r="AM76" s="108"/>
      <c r="AN76" s="108"/>
      <c r="AO76" s="108"/>
      <c r="AP76" s="108"/>
      <c r="AQ76" s="108"/>
      <c r="AR76" s="108"/>
      <c r="AS76" s="108"/>
      <c r="AT76" s="108"/>
      <c r="AU76" s="108"/>
      <c r="AV76" s="108"/>
      <c r="AW76" s="108"/>
      <c r="AX76" s="108"/>
      <c r="AY76" s="108"/>
      <c r="AZ76" s="108"/>
      <c r="BA76" s="108"/>
      <c r="BB76" s="108"/>
      <c r="BC76" s="108"/>
      <c r="BD76" s="108"/>
      <c r="BE76" s="108"/>
      <c r="BF76" s="108"/>
      <c r="BG76" s="108"/>
      <c r="BH76" s="108"/>
      <c r="BI76" s="108"/>
      <c r="BJ76" s="108"/>
      <c r="BK76" s="108"/>
      <c r="BL76" s="108"/>
      <c r="BM76" s="108"/>
    </row>
    <row r="77" spans="1:65" s="111" customFormat="1" x14ac:dyDescent="0.2">
      <c r="A77" s="115"/>
      <c r="B77" s="117"/>
      <c r="C77" s="108"/>
      <c r="D77" s="108"/>
      <c r="E77" s="108"/>
      <c r="F77" s="108"/>
      <c r="G77" s="108"/>
      <c r="H77" s="108"/>
      <c r="I77" s="108"/>
      <c r="J77" s="108"/>
      <c r="K77" s="108"/>
      <c r="L77" s="108"/>
      <c r="M77" s="108"/>
      <c r="N77" s="108"/>
      <c r="O77" s="115"/>
      <c r="P77" s="117"/>
      <c r="Q77" s="108"/>
      <c r="R77" s="108"/>
      <c r="S77" s="108"/>
      <c r="W77" s="108"/>
      <c r="X77" s="108"/>
      <c r="Y77" s="108"/>
      <c r="Z77" s="108"/>
      <c r="AA77" s="108"/>
      <c r="AB77" s="108"/>
      <c r="AC77" s="108"/>
      <c r="AD77" s="108"/>
      <c r="AE77" s="108"/>
      <c r="AF77" s="108"/>
      <c r="AG77" s="108"/>
      <c r="AH77" s="108"/>
      <c r="AI77" s="108"/>
      <c r="AJ77" s="108"/>
      <c r="AK77" s="108"/>
      <c r="AL77" s="108"/>
      <c r="AM77" s="108"/>
      <c r="AN77" s="108"/>
      <c r="AO77" s="108"/>
      <c r="AP77" s="108"/>
      <c r="AQ77" s="108"/>
      <c r="AR77" s="108"/>
      <c r="AS77" s="108"/>
      <c r="AT77" s="108"/>
      <c r="AU77" s="108"/>
      <c r="AV77" s="108"/>
      <c r="AW77" s="108"/>
      <c r="AX77" s="108"/>
      <c r="AY77" s="108"/>
      <c r="AZ77" s="108"/>
      <c r="BA77" s="108"/>
      <c r="BB77" s="108"/>
      <c r="BC77" s="108"/>
      <c r="BD77" s="108"/>
      <c r="BE77" s="108"/>
      <c r="BF77" s="108"/>
      <c r="BG77" s="108"/>
      <c r="BH77" s="108"/>
      <c r="BI77" s="108"/>
      <c r="BJ77" s="108"/>
      <c r="BK77" s="108"/>
      <c r="BL77" s="108"/>
      <c r="BM77" s="108"/>
    </row>
  </sheetData>
  <mergeCells count="13">
    <mergeCell ref="Q4:V4"/>
    <mergeCell ref="O4:O5"/>
    <mergeCell ref="P4:P5"/>
    <mergeCell ref="O71:P71"/>
    <mergeCell ref="A1:N1"/>
    <mergeCell ref="I4:N4"/>
    <mergeCell ref="O1:AB1"/>
    <mergeCell ref="W4:AB4"/>
    <mergeCell ref="A2:D2"/>
    <mergeCell ref="A71:B71"/>
    <mergeCell ref="A4:A5"/>
    <mergeCell ref="B4:B5"/>
    <mergeCell ref="C4:H4"/>
  </mergeCells>
  <printOptions horizontalCentered="1"/>
  <pageMargins left="0.39370078740157483" right="0.39370078740157483" top="0.39370078740157483" bottom="0.39370078740157483" header="0" footer="0"/>
  <pageSetup scale="70" orientation="portrait" r:id="rId1"/>
  <headerFooter alignWithMargins="0"/>
  <colBreaks count="1" manualBreakCount="1">
    <brk id="14" max="67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90"/>
  <sheetViews>
    <sheetView view="pageBreakPreview" zoomScale="90" zoomScaleNormal="100" zoomScaleSheetLayoutView="90" workbookViewId="0">
      <selection activeCell="E16" sqref="E16"/>
    </sheetView>
  </sheetViews>
  <sheetFormatPr baseColWidth="10" defaultRowHeight="12.75" x14ac:dyDescent="0.2"/>
  <cols>
    <col min="1" max="1" width="4.7109375" style="108" customWidth="1"/>
    <col min="2" max="2" width="36" style="108" bestFit="1" customWidth="1"/>
    <col min="3" max="3" width="11.140625" style="108" customWidth="1"/>
    <col min="4" max="4" width="10.85546875" style="108" customWidth="1"/>
    <col min="5" max="6" width="10.28515625" style="108" customWidth="1"/>
    <col min="7" max="7" width="7.28515625" style="108" customWidth="1"/>
    <col min="8" max="8" width="7.140625" style="111" customWidth="1"/>
    <col min="9" max="9" width="10.85546875" style="108" customWidth="1"/>
    <col min="10" max="10" width="10.7109375" style="108" customWidth="1"/>
    <col min="11" max="11" width="9.85546875" style="108" customWidth="1"/>
    <col min="12" max="12" width="10.7109375" style="108" customWidth="1"/>
    <col min="13" max="13" width="6.42578125" style="108" customWidth="1"/>
    <col min="14" max="14" width="7.7109375" style="108" customWidth="1"/>
    <col min="15" max="15" width="4.7109375" style="108" customWidth="1"/>
    <col min="16" max="16" width="38" style="108" customWidth="1"/>
    <col min="17" max="18" width="10.140625" style="108" customWidth="1"/>
    <col min="19" max="19" width="10.5703125" style="108" customWidth="1"/>
    <col min="20" max="20" width="10.7109375" style="108" customWidth="1"/>
    <col min="21" max="21" width="6.42578125" style="108" customWidth="1"/>
    <col min="22" max="22" width="8.7109375" style="108" customWidth="1"/>
    <col min="23" max="23" width="9.42578125" style="108" customWidth="1"/>
    <col min="24" max="24" width="6.7109375" style="108" customWidth="1"/>
    <col min="25" max="25" width="6.42578125" style="108" customWidth="1"/>
    <col min="26" max="26" width="8" style="108" customWidth="1"/>
    <col min="27" max="27" width="4.7109375" style="108" customWidth="1"/>
    <col min="28" max="28" width="36" style="108" bestFit="1" customWidth="1"/>
    <col min="29" max="29" width="8.7109375" style="108" customWidth="1"/>
    <col min="30" max="30" width="8.28515625" style="108" customWidth="1"/>
    <col min="31" max="31" width="9.85546875" style="108" customWidth="1"/>
    <col min="32" max="32" width="7.7109375" style="108" customWidth="1"/>
    <col min="33" max="33" width="15" style="108" customWidth="1"/>
    <col min="34" max="34" width="15" style="196" customWidth="1"/>
    <col min="35" max="35" width="12.7109375" style="197" customWidth="1"/>
    <col min="36" max="36" width="13.28515625" style="198" customWidth="1"/>
    <col min="37" max="37" width="8.140625" style="108" customWidth="1"/>
    <col min="38" max="38" width="15.140625" style="199" customWidth="1"/>
    <col min="39" max="39" width="0.5703125" style="199" customWidth="1"/>
    <col min="40" max="40" width="5.28515625" style="108" customWidth="1"/>
    <col min="41" max="41" width="46.28515625" style="108" customWidth="1"/>
    <col min="42" max="42" width="15" style="196" customWidth="1"/>
    <col min="43" max="43" width="12.7109375" style="197" customWidth="1"/>
    <col min="44" max="44" width="13" style="198" customWidth="1"/>
    <col min="45" max="45" width="8.42578125" style="200" customWidth="1"/>
    <col min="46" max="46" width="14.28515625" style="199" customWidth="1"/>
    <col min="47" max="16384" width="11.42578125" style="108"/>
  </cols>
  <sheetData>
    <row r="1" spans="1:46" ht="33.75" customHeight="1" x14ac:dyDescent="0.2">
      <c r="A1" s="467" t="s">
        <v>226</v>
      </c>
      <c r="B1" s="467"/>
      <c r="C1" s="467"/>
      <c r="D1" s="467"/>
      <c r="E1" s="467"/>
      <c r="F1" s="467"/>
      <c r="G1" s="467"/>
      <c r="H1" s="467"/>
      <c r="I1" s="467"/>
      <c r="J1" s="467"/>
      <c r="K1" s="467"/>
      <c r="L1" s="467"/>
      <c r="M1" s="467"/>
      <c r="N1" s="467"/>
      <c r="O1" s="467" t="s">
        <v>233</v>
      </c>
      <c r="P1" s="467"/>
      <c r="Q1" s="467"/>
      <c r="R1" s="467"/>
      <c r="S1" s="467"/>
      <c r="T1" s="467"/>
      <c r="U1" s="467"/>
      <c r="V1" s="467"/>
      <c r="W1" s="467"/>
      <c r="X1" s="467"/>
      <c r="Y1" s="467"/>
      <c r="Z1" s="467"/>
      <c r="AA1" s="467" t="s">
        <v>233</v>
      </c>
      <c r="AB1" s="467"/>
      <c r="AC1" s="467"/>
      <c r="AD1" s="467"/>
      <c r="AE1" s="467"/>
      <c r="AF1" s="467"/>
      <c r="AG1" s="467"/>
      <c r="AH1" s="467"/>
      <c r="AI1" s="467"/>
      <c r="AJ1" s="467"/>
      <c r="AK1" s="467"/>
      <c r="AL1" s="467"/>
      <c r="AM1" s="425"/>
      <c r="AN1" s="467" t="s">
        <v>233</v>
      </c>
      <c r="AO1" s="467"/>
      <c r="AP1" s="467"/>
      <c r="AQ1" s="467"/>
      <c r="AR1" s="467"/>
      <c r="AS1" s="467"/>
      <c r="AT1" s="467"/>
    </row>
    <row r="2" spans="1:46" ht="16.5" thickBot="1" x14ac:dyDescent="0.25">
      <c r="B2" s="194"/>
      <c r="C2" s="194"/>
      <c r="D2" s="194"/>
      <c r="E2" s="194"/>
      <c r="F2" s="194"/>
      <c r="G2" s="194"/>
      <c r="H2" s="195"/>
      <c r="I2" s="194"/>
      <c r="J2" s="194"/>
      <c r="K2" s="194"/>
      <c r="L2" s="194"/>
      <c r="M2" s="194"/>
      <c r="N2" s="45" t="s">
        <v>306</v>
      </c>
      <c r="P2" s="194"/>
      <c r="Q2" s="194"/>
      <c r="R2" s="194"/>
      <c r="S2" s="194"/>
      <c r="T2" s="194"/>
      <c r="U2" s="194"/>
      <c r="V2" s="194"/>
      <c r="W2" s="194"/>
      <c r="X2" s="194"/>
      <c r="Y2" s="194"/>
      <c r="Z2" s="45" t="s">
        <v>307</v>
      </c>
      <c r="AB2" s="194"/>
      <c r="AC2" s="194"/>
      <c r="AD2" s="194"/>
      <c r="AE2" s="194"/>
      <c r="AF2" s="194"/>
      <c r="AG2" s="194"/>
      <c r="AL2" s="45" t="s">
        <v>311</v>
      </c>
      <c r="AM2" s="45"/>
      <c r="AO2" s="194"/>
      <c r="AT2" s="45" t="s">
        <v>312</v>
      </c>
    </row>
    <row r="3" spans="1:46" ht="42" customHeight="1" thickTop="1" thickBot="1" x14ac:dyDescent="0.25">
      <c r="A3" s="468" t="s">
        <v>196</v>
      </c>
      <c r="B3" s="468" t="s">
        <v>70</v>
      </c>
      <c r="C3" s="488" t="s">
        <v>197</v>
      </c>
      <c r="D3" s="489"/>
      <c r="E3" s="489"/>
      <c r="F3" s="489"/>
      <c r="G3" s="489"/>
      <c r="H3" s="490"/>
      <c r="I3" s="488" t="s">
        <v>198</v>
      </c>
      <c r="J3" s="489"/>
      <c r="K3" s="489"/>
      <c r="L3" s="489"/>
      <c r="M3" s="489"/>
      <c r="N3" s="490"/>
      <c r="O3" s="468" t="s">
        <v>196</v>
      </c>
      <c r="P3" s="468" t="s">
        <v>70</v>
      </c>
      <c r="Q3" s="488" t="s">
        <v>199</v>
      </c>
      <c r="R3" s="489"/>
      <c r="S3" s="489"/>
      <c r="T3" s="489"/>
      <c r="U3" s="489"/>
      <c r="V3" s="490"/>
      <c r="W3" s="488" t="s">
        <v>200</v>
      </c>
      <c r="X3" s="489"/>
      <c r="Y3" s="489"/>
      <c r="Z3" s="490"/>
      <c r="AA3" s="468" t="s">
        <v>196</v>
      </c>
      <c r="AB3" s="468" t="s">
        <v>70</v>
      </c>
      <c r="AC3" s="488" t="s">
        <v>201</v>
      </c>
      <c r="AD3" s="489"/>
      <c r="AE3" s="489"/>
      <c r="AF3" s="489"/>
      <c r="AG3" s="490"/>
      <c r="AH3" s="491" t="s">
        <v>202</v>
      </c>
      <c r="AI3" s="486"/>
      <c r="AJ3" s="486"/>
      <c r="AK3" s="486"/>
      <c r="AL3" s="492"/>
      <c r="AM3" s="426"/>
      <c r="AN3" s="482" t="s">
        <v>196</v>
      </c>
      <c r="AO3" s="468" t="s">
        <v>70</v>
      </c>
      <c r="AP3" s="491" t="s">
        <v>203</v>
      </c>
      <c r="AQ3" s="486"/>
      <c r="AR3" s="486"/>
      <c r="AS3" s="486"/>
      <c r="AT3" s="492"/>
    </row>
    <row r="4" spans="1:46" ht="27.75" customHeight="1" thickTop="1" thickBot="1" x14ac:dyDescent="0.25">
      <c r="A4" s="469"/>
      <c r="B4" s="469"/>
      <c r="C4" s="477" t="s">
        <v>204</v>
      </c>
      <c r="D4" s="478"/>
      <c r="E4" s="478" t="s">
        <v>205</v>
      </c>
      <c r="F4" s="478"/>
      <c r="G4" s="479" t="s">
        <v>206</v>
      </c>
      <c r="H4" s="475" t="s">
        <v>153</v>
      </c>
      <c r="I4" s="477" t="s">
        <v>204</v>
      </c>
      <c r="J4" s="478"/>
      <c r="K4" s="478" t="s">
        <v>205</v>
      </c>
      <c r="L4" s="478"/>
      <c r="M4" s="479" t="s">
        <v>206</v>
      </c>
      <c r="N4" s="475" t="s">
        <v>153</v>
      </c>
      <c r="O4" s="469"/>
      <c r="P4" s="469"/>
      <c r="Q4" s="477" t="s">
        <v>204</v>
      </c>
      <c r="R4" s="478"/>
      <c r="S4" s="478" t="s">
        <v>205</v>
      </c>
      <c r="T4" s="478"/>
      <c r="U4" s="479" t="s">
        <v>206</v>
      </c>
      <c r="V4" s="475" t="s">
        <v>153</v>
      </c>
      <c r="W4" s="494" t="s">
        <v>207</v>
      </c>
      <c r="X4" s="486" t="s">
        <v>208</v>
      </c>
      <c r="Y4" s="479" t="s">
        <v>206</v>
      </c>
      <c r="Z4" s="475" t="s">
        <v>153</v>
      </c>
      <c r="AA4" s="469"/>
      <c r="AB4" s="469"/>
      <c r="AC4" s="468" t="s">
        <v>209</v>
      </c>
      <c r="AD4" s="468" t="s">
        <v>210</v>
      </c>
      <c r="AE4" s="468" t="s">
        <v>211</v>
      </c>
      <c r="AF4" s="468" t="s">
        <v>206</v>
      </c>
      <c r="AG4" s="468" t="s">
        <v>212</v>
      </c>
      <c r="AH4" s="473" t="s">
        <v>213</v>
      </c>
      <c r="AI4" s="473" t="s">
        <v>214</v>
      </c>
      <c r="AJ4" s="473" t="s">
        <v>215</v>
      </c>
      <c r="AK4" s="473" t="s">
        <v>153</v>
      </c>
      <c r="AL4" s="471" t="s">
        <v>216</v>
      </c>
      <c r="AM4" s="427"/>
      <c r="AN4" s="483"/>
      <c r="AO4" s="469"/>
      <c r="AP4" s="473" t="s">
        <v>213</v>
      </c>
      <c r="AQ4" s="473" t="s">
        <v>214</v>
      </c>
      <c r="AR4" s="473" t="s">
        <v>215</v>
      </c>
      <c r="AS4" s="473" t="s">
        <v>153</v>
      </c>
      <c r="AT4" s="471" t="s">
        <v>216</v>
      </c>
    </row>
    <row r="5" spans="1:46" ht="27.75" customHeight="1" thickTop="1" thickBot="1" x14ac:dyDescent="0.25">
      <c r="A5" s="470"/>
      <c r="B5" s="470"/>
      <c r="C5" s="318" t="s">
        <v>217</v>
      </c>
      <c r="D5" s="319" t="s">
        <v>218</v>
      </c>
      <c r="E5" s="319" t="s">
        <v>217</v>
      </c>
      <c r="F5" s="319" t="s">
        <v>218</v>
      </c>
      <c r="G5" s="480"/>
      <c r="H5" s="476"/>
      <c r="I5" s="318" t="s">
        <v>217</v>
      </c>
      <c r="J5" s="319" t="s">
        <v>218</v>
      </c>
      <c r="K5" s="319" t="s">
        <v>217</v>
      </c>
      <c r="L5" s="319" t="s">
        <v>218</v>
      </c>
      <c r="M5" s="480"/>
      <c r="N5" s="476"/>
      <c r="O5" s="470"/>
      <c r="P5" s="470"/>
      <c r="Q5" s="318" t="s">
        <v>217</v>
      </c>
      <c r="R5" s="319" t="s">
        <v>218</v>
      </c>
      <c r="S5" s="319" t="s">
        <v>217</v>
      </c>
      <c r="T5" s="319" t="s">
        <v>218</v>
      </c>
      <c r="U5" s="480"/>
      <c r="V5" s="476"/>
      <c r="W5" s="495"/>
      <c r="X5" s="487"/>
      <c r="Y5" s="480"/>
      <c r="Z5" s="476"/>
      <c r="AA5" s="470"/>
      <c r="AB5" s="470"/>
      <c r="AC5" s="470"/>
      <c r="AD5" s="470"/>
      <c r="AE5" s="470"/>
      <c r="AF5" s="470"/>
      <c r="AG5" s="470"/>
      <c r="AH5" s="474"/>
      <c r="AI5" s="474"/>
      <c r="AJ5" s="474"/>
      <c r="AK5" s="474"/>
      <c r="AL5" s="472"/>
      <c r="AM5" s="428"/>
      <c r="AN5" s="484"/>
      <c r="AO5" s="470"/>
      <c r="AP5" s="474"/>
      <c r="AQ5" s="474"/>
      <c r="AR5" s="474"/>
      <c r="AS5" s="474"/>
      <c r="AT5" s="472"/>
    </row>
    <row r="6" spans="1:46" ht="16.5" customHeight="1" thickTop="1" x14ac:dyDescent="0.2">
      <c r="A6" s="320">
        <v>1</v>
      </c>
      <c r="B6" s="321" t="s">
        <v>15</v>
      </c>
      <c r="C6" s="322">
        <v>7</v>
      </c>
      <c r="D6" s="323">
        <v>7</v>
      </c>
      <c r="E6" s="323">
        <v>1</v>
      </c>
      <c r="F6" s="323">
        <v>2</v>
      </c>
      <c r="G6" s="323">
        <v>0</v>
      </c>
      <c r="H6" s="324">
        <f t="shared" ref="H6:H63" si="0">SUM(C6:G6)</f>
        <v>17</v>
      </c>
      <c r="I6" s="322">
        <v>9</v>
      </c>
      <c r="J6" s="323">
        <v>10</v>
      </c>
      <c r="K6" s="323">
        <v>16</v>
      </c>
      <c r="L6" s="325">
        <v>46</v>
      </c>
      <c r="M6" s="325">
        <v>0</v>
      </c>
      <c r="N6" s="216">
        <f t="shared" ref="N6:N63" si="1">SUM(I6:M6)</f>
        <v>81</v>
      </c>
      <c r="O6" s="320">
        <v>1</v>
      </c>
      <c r="P6" s="321" t="s">
        <v>15</v>
      </c>
      <c r="Q6" s="322">
        <v>46</v>
      </c>
      <c r="R6" s="323">
        <v>0</v>
      </c>
      <c r="S6" s="323">
        <v>97</v>
      </c>
      <c r="T6" s="325">
        <v>0</v>
      </c>
      <c r="U6" s="325">
        <v>0</v>
      </c>
      <c r="V6" s="216">
        <f t="shared" ref="V6:V63" si="2">SUM(Q6:U6)</f>
        <v>143</v>
      </c>
      <c r="W6" s="326">
        <v>0</v>
      </c>
      <c r="X6" s="327">
        <v>13</v>
      </c>
      <c r="Y6" s="327">
        <v>0</v>
      </c>
      <c r="Z6" s="216">
        <f t="shared" ref="Z6:Z63" si="3">SUM(W6:Y6)</f>
        <v>13</v>
      </c>
      <c r="AA6" s="320">
        <v>1</v>
      </c>
      <c r="AB6" s="321" t="s">
        <v>15</v>
      </c>
      <c r="AC6" s="326">
        <v>1</v>
      </c>
      <c r="AD6" s="327">
        <v>1</v>
      </c>
      <c r="AE6" s="327">
        <v>1</v>
      </c>
      <c r="AF6" s="327">
        <v>0</v>
      </c>
      <c r="AG6" s="328"/>
      <c r="AH6" s="329">
        <v>26</v>
      </c>
      <c r="AI6" s="325">
        <v>7</v>
      </c>
      <c r="AJ6" s="325">
        <v>12</v>
      </c>
      <c r="AK6" s="215">
        <f t="shared" ref="AK6:AK63" si="4">SUM(AH6:AJ6)</f>
        <v>45</v>
      </c>
      <c r="AL6" s="330">
        <v>33</v>
      </c>
      <c r="AM6" s="429"/>
      <c r="AN6" s="434">
        <v>1</v>
      </c>
      <c r="AO6" s="321" t="s">
        <v>15</v>
      </c>
      <c r="AP6" s="329">
        <v>69</v>
      </c>
      <c r="AQ6" s="325">
        <v>54</v>
      </c>
      <c r="AR6" s="325">
        <v>39</v>
      </c>
      <c r="AS6" s="215">
        <f t="shared" ref="AS6:AS63" si="5">SUM(AP6:AR6)</f>
        <v>162</v>
      </c>
      <c r="AT6" s="330">
        <v>123</v>
      </c>
    </row>
    <row r="7" spans="1:46" ht="16.5" customHeight="1" x14ac:dyDescent="0.2">
      <c r="A7" s="331">
        <v>2</v>
      </c>
      <c r="B7" s="332" t="s">
        <v>67</v>
      </c>
      <c r="C7" s="333">
        <v>2</v>
      </c>
      <c r="D7" s="334">
        <v>4</v>
      </c>
      <c r="E7" s="334">
        <v>0</v>
      </c>
      <c r="F7" s="334">
        <v>0</v>
      </c>
      <c r="G7" s="334">
        <v>0</v>
      </c>
      <c r="H7" s="324">
        <f t="shared" si="0"/>
        <v>6</v>
      </c>
      <c r="I7" s="333">
        <v>236</v>
      </c>
      <c r="J7" s="334">
        <v>24</v>
      </c>
      <c r="K7" s="334">
        <v>0</v>
      </c>
      <c r="L7" s="215">
        <v>0</v>
      </c>
      <c r="M7" s="215">
        <v>0</v>
      </c>
      <c r="N7" s="216">
        <f t="shared" si="1"/>
        <v>260</v>
      </c>
      <c r="O7" s="331">
        <v>2</v>
      </c>
      <c r="P7" s="332" t="s">
        <v>67</v>
      </c>
      <c r="Q7" s="333">
        <v>174</v>
      </c>
      <c r="R7" s="334">
        <v>70</v>
      </c>
      <c r="S7" s="334">
        <v>0</v>
      </c>
      <c r="T7" s="215">
        <v>0</v>
      </c>
      <c r="U7" s="215">
        <v>0</v>
      </c>
      <c r="V7" s="216">
        <f t="shared" si="2"/>
        <v>244</v>
      </c>
      <c r="W7" s="335"/>
      <c r="X7" s="215">
        <v>5</v>
      </c>
      <c r="Y7" s="215">
        <v>0</v>
      </c>
      <c r="Z7" s="216">
        <f t="shared" si="3"/>
        <v>5</v>
      </c>
      <c r="AA7" s="331">
        <v>2</v>
      </c>
      <c r="AB7" s="332" t="s">
        <v>67</v>
      </c>
      <c r="AC7" s="335">
        <v>1</v>
      </c>
      <c r="AD7" s="215">
        <v>1</v>
      </c>
      <c r="AE7" s="215">
        <v>1</v>
      </c>
      <c r="AF7" s="215">
        <v>0</v>
      </c>
      <c r="AG7" s="216"/>
      <c r="AH7" s="335">
        <v>0</v>
      </c>
      <c r="AI7" s="215">
        <v>159</v>
      </c>
      <c r="AJ7" s="215">
        <v>0</v>
      </c>
      <c r="AK7" s="215">
        <f t="shared" si="4"/>
        <v>159</v>
      </c>
      <c r="AL7" s="336">
        <v>159</v>
      </c>
      <c r="AM7" s="430"/>
      <c r="AN7" s="435">
        <v>2</v>
      </c>
      <c r="AO7" s="332" t="s">
        <v>67</v>
      </c>
      <c r="AP7" s="335">
        <v>0</v>
      </c>
      <c r="AQ7" s="215">
        <v>266</v>
      </c>
      <c r="AR7" s="215">
        <v>0</v>
      </c>
      <c r="AS7" s="215">
        <f t="shared" si="5"/>
        <v>266</v>
      </c>
      <c r="AT7" s="336">
        <v>266</v>
      </c>
    </row>
    <row r="8" spans="1:46" ht="20.25" customHeight="1" x14ac:dyDescent="0.2">
      <c r="A8" s="331">
        <v>3</v>
      </c>
      <c r="B8" s="332" t="s">
        <v>16</v>
      </c>
      <c r="C8" s="333">
        <v>1</v>
      </c>
      <c r="D8" s="334">
        <v>4</v>
      </c>
      <c r="E8" s="334">
        <v>0</v>
      </c>
      <c r="F8" s="334">
        <v>0</v>
      </c>
      <c r="G8" s="334">
        <v>0</v>
      </c>
      <c r="H8" s="324">
        <f t="shared" si="0"/>
        <v>5</v>
      </c>
      <c r="I8" s="333">
        <v>60</v>
      </c>
      <c r="J8" s="334">
        <v>18</v>
      </c>
      <c r="K8" s="334">
        <v>0</v>
      </c>
      <c r="L8" s="215">
        <v>0</v>
      </c>
      <c r="M8" s="215">
        <v>0</v>
      </c>
      <c r="N8" s="216">
        <f t="shared" si="1"/>
        <v>78</v>
      </c>
      <c r="O8" s="331">
        <v>3</v>
      </c>
      <c r="P8" s="332" t="s">
        <v>16</v>
      </c>
      <c r="Q8" s="333">
        <v>0</v>
      </c>
      <c r="R8" s="334">
        <v>15</v>
      </c>
      <c r="S8" s="334">
        <v>0</v>
      </c>
      <c r="T8" s="215">
        <v>0</v>
      </c>
      <c r="U8" s="215">
        <v>0</v>
      </c>
      <c r="V8" s="216">
        <f t="shared" si="2"/>
        <v>15</v>
      </c>
      <c r="W8" s="335">
        <v>0</v>
      </c>
      <c r="X8" s="215">
        <v>93</v>
      </c>
      <c r="Y8" s="215">
        <v>0</v>
      </c>
      <c r="Z8" s="216">
        <f t="shared" si="3"/>
        <v>93</v>
      </c>
      <c r="AA8" s="331">
        <v>3</v>
      </c>
      <c r="AB8" s="332" t="s">
        <v>16</v>
      </c>
      <c r="AC8" s="335">
        <v>1</v>
      </c>
      <c r="AD8" s="215">
        <v>1</v>
      </c>
      <c r="AE8" s="215">
        <v>0</v>
      </c>
      <c r="AF8" s="215">
        <v>0</v>
      </c>
      <c r="AG8" s="216"/>
      <c r="AH8" s="335">
        <v>78</v>
      </c>
      <c r="AI8" s="215">
        <v>0</v>
      </c>
      <c r="AJ8" s="215">
        <v>2</v>
      </c>
      <c r="AK8" s="215">
        <f t="shared" si="4"/>
        <v>80</v>
      </c>
      <c r="AL8" s="336">
        <v>80</v>
      </c>
      <c r="AM8" s="430"/>
      <c r="AN8" s="435">
        <v>3</v>
      </c>
      <c r="AO8" s="332" t="s">
        <v>16</v>
      </c>
      <c r="AP8" s="335">
        <v>15</v>
      </c>
      <c r="AQ8" s="215">
        <v>0</v>
      </c>
      <c r="AR8" s="215">
        <v>125</v>
      </c>
      <c r="AS8" s="215">
        <f t="shared" si="5"/>
        <v>140</v>
      </c>
      <c r="AT8" s="336">
        <v>140</v>
      </c>
    </row>
    <row r="9" spans="1:46" ht="20.25" customHeight="1" x14ac:dyDescent="0.2">
      <c r="A9" s="331">
        <v>4</v>
      </c>
      <c r="B9" s="332" t="s">
        <v>65</v>
      </c>
      <c r="C9" s="333">
        <v>1</v>
      </c>
      <c r="D9" s="334">
        <v>6</v>
      </c>
      <c r="E9" s="334">
        <v>3</v>
      </c>
      <c r="F9" s="334">
        <v>5</v>
      </c>
      <c r="G9" s="334"/>
      <c r="H9" s="324">
        <f t="shared" si="0"/>
        <v>15</v>
      </c>
      <c r="I9" s="333">
        <v>58</v>
      </c>
      <c r="J9" s="334">
        <v>58</v>
      </c>
      <c r="K9" s="334">
        <v>35</v>
      </c>
      <c r="L9" s="215">
        <v>38</v>
      </c>
      <c r="M9" s="215">
        <v>0</v>
      </c>
      <c r="N9" s="216">
        <f t="shared" si="1"/>
        <v>189</v>
      </c>
      <c r="O9" s="331">
        <v>4</v>
      </c>
      <c r="P9" s="332" t="s">
        <v>65</v>
      </c>
      <c r="Q9" s="333">
        <v>112</v>
      </c>
      <c r="R9" s="334">
        <v>27</v>
      </c>
      <c r="S9" s="334">
        <v>43</v>
      </c>
      <c r="T9" s="215">
        <v>6</v>
      </c>
      <c r="U9" s="215">
        <v>0</v>
      </c>
      <c r="V9" s="216">
        <f t="shared" si="2"/>
        <v>188</v>
      </c>
      <c r="W9" s="335">
        <v>0</v>
      </c>
      <c r="X9" s="215">
        <v>0</v>
      </c>
      <c r="Y9" s="215">
        <v>0</v>
      </c>
      <c r="Z9" s="216">
        <f t="shared" si="3"/>
        <v>0</v>
      </c>
      <c r="AA9" s="331">
        <v>4</v>
      </c>
      <c r="AB9" s="332" t="s">
        <v>65</v>
      </c>
      <c r="AC9" s="335">
        <v>0</v>
      </c>
      <c r="AD9" s="215">
        <v>0</v>
      </c>
      <c r="AE9" s="215">
        <v>0</v>
      </c>
      <c r="AF9" s="215">
        <v>0</v>
      </c>
      <c r="AG9" s="216"/>
      <c r="AH9" s="335">
        <v>58</v>
      </c>
      <c r="AI9" s="215">
        <v>0</v>
      </c>
      <c r="AJ9" s="215">
        <v>0</v>
      </c>
      <c r="AK9" s="215">
        <f t="shared" si="4"/>
        <v>58</v>
      </c>
      <c r="AL9" s="336">
        <v>53</v>
      </c>
      <c r="AM9" s="430"/>
      <c r="AN9" s="435">
        <v>4</v>
      </c>
      <c r="AO9" s="332" t="s">
        <v>65</v>
      </c>
      <c r="AP9" s="335">
        <v>76</v>
      </c>
      <c r="AQ9" s="215">
        <v>5</v>
      </c>
      <c r="AR9" s="215">
        <v>17</v>
      </c>
      <c r="AS9" s="215">
        <f t="shared" si="5"/>
        <v>98</v>
      </c>
      <c r="AT9" s="336">
        <v>76</v>
      </c>
    </row>
    <row r="10" spans="1:46" ht="16.5" customHeight="1" x14ac:dyDescent="0.2">
      <c r="A10" s="331">
        <v>5</v>
      </c>
      <c r="B10" s="332" t="s">
        <v>17</v>
      </c>
      <c r="C10" s="333">
        <v>10</v>
      </c>
      <c r="D10" s="334">
        <v>1</v>
      </c>
      <c r="E10" s="334">
        <v>0</v>
      </c>
      <c r="F10" s="334">
        <v>0</v>
      </c>
      <c r="G10" s="334">
        <v>1</v>
      </c>
      <c r="H10" s="324">
        <f t="shared" si="0"/>
        <v>12</v>
      </c>
      <c r="I10" s="333">
        <v>116</v>
      </c>
      <c r="J10" s="334">
        <v>2</v>
      </c>
      <c r="K10" s="334">
        <v>0</v>
      </c>
      <c r="L10" s="215">
        <v>0</v>
      </c>
      <c r="M10" s="215">
        <v>2</v>
      </c>
      <c r="N10" s="216">
        <f t="shared" si="1"/>
        <v>120</v>
      </c>
      <c r="O10" s="331">
        <v>5</v>
      </c>
      <c r="P10" s="332" t="s">
        <v>17</v>
      </c>
      <c r="Q10" s="333">
        <v>58</v>
      </c>
      <c r="R10" s="334">
        <v>0</v>
      </c>
      <c r="S10" s="334">
        <v>0</v>
      </c>
      <c r="T10" s="215">
        <v>0</v>
      </c>
      <c r="U10" s="215">
        <v>1</v>
      </c>
      <c r="V10" s="216">
        <f t="shared" si="2"/>
        <v>59</v>
      </c>
      <c r="W10" s="335">
        <v>0</v>
      </c>
      <c r="X10" s="215">
        <v>0</v>
      </c>
      <c r="Y10" s="215">
        <v>2</v>
      </c>
      <c r="Z10" s="216">
        <f t="shared" si="3"/>
        <v>2</v>
      </c>
      <c r="AA10" s="331">
        <v>5</v>
      </c>
      <c r="AB10" s="332" t="s">
        <v>17</v>
      </c>
      <c r="AC10" s="335">
        <v>1</v>
      </c>
      <c r="AD10" s="215">
        <v>1</v>
      </c>
      <c r="AE10" s="215">
        <v>1</v>
      </c>
      <c r="AF10" s="215">
        <v>0</v>
      </c>
      <c r="AG10" s="216"/>
      <c r="AH10" s="333">
        <v>120</v>
      </c>
      <c r="AI10" s="334">
        <v>0</v>
      </c>
      <c r="AJ10" s="215">
        <v>9</v>
      </c>
      <c r="AK10" s="215">
        <f t="shared" si="4"/>
        <v>129</v>
      </c>
      <c r="AL10" s="336">
        <v>120</v>
      </c>
      <c r="AM10" s="430"/>
      <c r="AN10" s="435">
        <v>5</v>
      </c>
      <c r="AO10" s="332" t="s">
        <v>17</v>
      </c>
      <c r="AP10" s="333">
        <v>59</v>
      </c>
      <c r="AQ10" s="334">
        <v>0</v>
      </c>
      <c r="AR10" s="215">
        <v>122</v>
      </c>
      <c r="AS10" s="215">
        <f t="shared" si="5"/>
        <v>181</v>
      </c>
      <c r="AT10" s="336">
        <v>59</v>
      </c>
    </row>
    <row r="11" spans="1:46" ht="16.5" customHeight="1" x14ac:dyDescent="0.2">
      <c r="A11" s="331">
        <v>6</v>
      </c>
      <c r="B11" s="332" t="s">
        <v>18</v>
      </c>
      <c r="C11" s="333">
        <v>7</v>
      </c>
      <c r="D11" s="334">
        <v>1</v>
      </c>
      <c r="E11" s="334">
        <v>1</v>
      </c>
      <c r="F11" s="334">
        <v>0</v>
      </c>
      <c r="G11" s="334">
        <v>0</v>
      </c>
      <c r="H11" s="324">
        <f t="shared" si="0"/>
        <v>9</v>
      </c>
      <c r="I11" s="333">
        <v>118</v>
      </c>
      <c r="J11" s="334">
        <v>35</v>
      </c>
      <c r="K11" s="334">
        <v>0</v>
      </c>
      <c r="L11" s="215">
        <v>0</v>
      </c>
      <c r="M11" s="215">
        <v>0</v>
      </c>
      <c r="N11" s="216">
        <f t="shared" si="1"/>
        <v>153</v>
      </c>
      <c r="O11" s="331">
        <v>6</v>
      </c>
      <c r="P11" s="332" t="s">
        <v>18</v>
      </c>
      <c r="Q11" s="333">
        <v>234</v>
      </c>
      <c r="R11" s="334">
        <v>8</v>
      </c>
      <c r="S11" s="334">
        <v>0</v>
      </c>
      <c r="T11" s="215">
        <v>0</v>
      </c>
      <c r="U11" s="215">
        <v>0</v>
      </c>
      <c r="V11" s="216">
        <f t="shared" si="2"/>
        <v>242</v>
      </c>
      <c r="W11" s="335">
        <v>0</v>
      </c>
      <c r="X11" s="215">
        <v>252</v>
      </c>
      <c r="Y11" s="215">
        <v>0</v>
      </c>
      <c r="Z11" s="216">
        <f t="shared" si="3"/>
        <v>252</v>
      </c>
      <c r="AA11" s="331">
        <v>6</v>
      </c>
      <c r="AB11" s="332" t="s">
        <v>18</v>
      </c>
      <c r="AC11" s="335">
        <v>157</v>
      </c>
      <c r="AD11" s="215">
        <v>355</v>
      </c>
      <c r="AE11" s="215">
        <v>0</v>
      </c>
      <c r="AF11" s="215">
        <v>0</v>
      </c>
      <c r="AG11" s="216"/>
      <c r="AH11" s="335">
        <v>157</v>
      </c>
      <c r="AI11" s="215">
        <v>0</v>
      </c>
      <c r="AJ11" s="215">
        <v>0</v>
      </c>
      <c r="AK11" s="215">
        <f t="shared" si="4"/>
        <v>157</v>
      </c>
      <c r="AL11" s="336">
        <v>157</v>
      </c>
      <c r="AM11" s="430"/>
      <c r="AN11" s="435">
        <v>6</v>
      </c>
      <c r="AO11" s="332" t="s">
        <v>18</v>
      </c>
      <c r="AP11" s="335">
        <v>355</v>
      </c>
      <c r="AQ11" s="215">
        <v>0</v>
      </c>
      <c r="AR11" s="215">
        <v>0</v>
      </c>
      <c r="AS11" s="215">
        <f t="shared" si="5"/>
        <v>355</v>
      </c>
      <c r="AT11" s="336">
        <v>355</v>
      </c>
    </row>
    <row r="12" spans="1:46" ht="16.5" customHeight="1" x14ac:dyDescent="0.2">
      <c r="A12" s="331">
        <v>7</v>
      </c>
      <c r="B12" s="332" t="s">
        <v>5</v>
      </c>
      <c r="C12" s="333"/>
      <c r="D12" s="334"/>
      <c r="E12" s="334"/>
      <c r="F12" s="334"/>
      <c r="G12" s="334"/>
      <c r="H12" s="324">
        <f t="shared" si="0"/>
        <v>0</v>
      </c>
      <c r="I12" s="333"/>
      <c r="J12" s="334"/>
      <c r="K12" s="334"/>
      <c r="L12" s="215"/>
      <c r="M12" s="215"/>
      <c r="N12" s="216">
        <f t="shared" si="1"/>
        <v>0</v>
      </c>
      <c r="O12" s="331">
        <v>7</v>
      </c>
      <c r="P12" s="332" t="s">
        <v>5</v>
      </c>
      <c r="Q12" s="333"/>
      <c r="R12" s="334"/>
      <c r="S12" s="334"/>
      <c r="T12" s="215"/>
      <c r="U12" s="215"/>
      <c r="V12" s="216">
        <f t="shared" si="2"/>
        <v>0</v>
      </c>
      <c r="W12" s="335"/>
      <c r="X12" s="215"/>
      <c r="Y12" s="215"/>
      <c r="Z12" s="216">
        <f t="shared" si="3"/>
        <v>0</v>
      </c>
      <c r="AA12" s="331">
        <v>7</v>
      </c>
      <c r="AB12" s="332" t="s">
        <v>5</v>
      </c>
      <c r="AC12" s="335"/>
      <c r="AD12" s="215"/>
      <c r="AE12" s="215"/>
      <c r="AF12" s="215"/>
      <c r="AG12" s="216"/>
      <c r="AH12" s="335"/>
      <c r="AI12" s="215"/>
      <c r="AJ12" s="215">
        <v>57</v>
      </c>
      <c r="AK12" s="215">
        <f t="shared" si="4"/>
        <v>57</v>
      </c>
      <c r="AL12" s="336"/>
      <c r="AM12" s="430"/>
      <c r="AN12" s="435">
        <v>7</v>
      </c>
      <c r="AO12" s="332" t="s">
        <v>5</v>
      </c>
      <c r="AP12" s="335"/>
      <c r="AQ12" s="215"/>
      <c r="AR12" s="215">
        <v>147</v>
      </c>
      <c r="AS12" s="215">
        <f t="shared" si="5"/>
        <v>147</v>
      </c>
      <c r="AT12" s="336"/>
    </row>
    <row r="13" spans="1:46" ht="16.5" customHeight="1" x14ac:dyDescent="0.2">
      <c r="A13" s="331">
        <v>8</v>
      </c>
      <c r="B13" s="332" t="s">
        <v>19</v>
      </c>
      <c r="C13" s="333">
        <v>5</v>
      </c>
      <c r="D13" s="334">
        <v>2</v>
      </c>
      <c r="E13" s="334">
        <v>4</v>
      </c>
      <c r="F13" s="334">
        <v>1</v>
      </c>
      <c r="G13" s="334">
        <v>0</v>
      </c>
      <c r="H13" s="324">
        <f t="shared" si="0"/>
        <v>12</v>
      </c>
      <c r="I13" s="333">
        <v>55</v>
      </c>
      <c r="J13" s="334">
        <v>55</v>
      </c>
      <c r="K13" s="334">
        <v>55</v>
      </c>
      <c r="L13" s="325">
        <v>55</v>
      </c>
      <c r="M13" s="325"/>
      <c r="N13" s="216">
        <f t="shared" si="1"/>
        <v>220</v>
      </c>
      <c r="O13" s="331">
        <v>8</v>
      </c>
      <c r="P13" s="332" t="s">
        <v>19</v>
      </c>
      <c r="Q13" s="333">
        <v>34</v>
      </c>
      <c r="R13" s="334">
        <v>7</v>
      </c>
      <c r="S13" s="334">
        <v>62</v>
      </c>
      <c r="T13" s="325">
        <v>15</v>
      </c>
      <c r="U13" s="325">
        <v>0</v>
      </c>
      <c r="V13" s="216">
        <f t="shared" si="2"/>
        <v>118</v>
      </c>
      <c r="W13" s="335">
        <v>3</v>
      </c>
      <c r="X13" s="215">
        <v>1</v>
      </c>
      <c r="Y13" s="215">
        <v>0</v>
      </c>
      <c r="Z13" s="216">
        <f t="shared" si="3"/>
        <v>4</v>
      </c>
      <c r="AA13" s="331">
        <v>8</v>
      </c>
      <c r="AB13" s="332" t="s">
        <v>19</v>
      </c>
      <c r="AC13" s="335">
        <v>1</v>
      </c>
      <c r="AD13" s="215">
        <v>1</v>
      </c>
      <c r="AE13" s="215">
        <v>0</v>
      </c>
      <c r="AF13" s="215">
        <v>0</v>
      </c>
      <c r="AG13" s="216">
        <v>0</v>
      </c>
      <c r="AH13" s="335">
        <v>55</v>
      </c>
      <c r="AI13" s="215"/>
      <c r="AJ13" s="215">
        <v>0</v>
      </c>
      <c r="AK13" s="215">
        <f t="shared" si="4"/>
        <v>55</v>
      </c>
      <c r="AL13" s="336">
        <v>55</v>
      </c>
      <c r="AM13" s="430"/>
      <c r="AN13" s="435">
        <v>8</v>
      </c>
      <c r="AO13" s="332" t="s">
        <v>19</v>
      </c>
      <c r="AP13" s="335">
        <v>65</v>
      </c>
      <c r="AQ13" s="215"/>
      <c r="AR13" s="215">
        <v>0</v>
      </c>
      <c r="AS13" s="215">
        <f t="shared" si="5"/>
        <v>65</v>
      </c>
      <c r="AT13" s="336">
        <v>65</v>
      </c>
    </row>
    <row r="14" spans="1:46" ht="21" customHeight="1" x14ac:dyDescent="0.2">
      <c r="A14" s="331">
        <v>9</v>
      </c>
      <c r="B14" s="332" t="s">
        <v>36</v>
      </c>
      <c r="C14" s="333">
        <v>3</v>
      </c>
      <c r="D14" s="334">
        <v>1</v>
      </c>
      <c r="E14" s="334">
        <v>0</v>
      </c>
      <c r="F14" s="334">
        <v>0</v>
      </c>
      <c r="G14" s="334">
        <v>0</v>
      </c>
      <c r="H14" s="324">
        <f t="shared" si="0"/>
        <v>4</v>
      </c>
      <c r="I14" s="333">
        <v>132</v>
      </c>
      <c r="J14" s="334">
        <v>82</v>
      </c>
      <c r="K14" s="334">
        <v>0</v>
      </c>
      <c r="L14" s="215">
        <v>0</v>
      </c>
      <c r="M14" s="215"/>
      <c r="N14" s="216">
        <f t="shared" si="1"/>
        <v>214</v>
      </c>
      <c r="O14" s="331">
        <v>9</v>
      </c>
      <c r="P14" s="332" t="s">
        <v>36</v>
      </c>
      <c r="Q14" s="333">
        <v>309</v>
      </c>
      <c r="R14" s="334"/>
      <c r="S14" s="334"/>
      <c r="T14" s="215"/>
      <c r="U14" s="215"/>
      <c r="V14" s="216">
        <f t="shared" si="2"/>
        <v>309</v>
      </c>
      <c r="W14" s="335"/>
      <c r="X14" s="215">
        <v>3</v>
      </c>
      <c r="Y14" s="215">
        <v>24</v>
      </c>
      <c r="Z14" s="216">
        <f t="shared" si="3"/>
        <v>27</v>
      </c>
      <c r="AA14" s="331">
        <v>9</v>
      </c>
      <c r="AB14" s="332" t="s">
        <v>36</v>
      </c>
      <c r="AC14" s="335">
        <v>1</v>
      </c>
      <c r="AD14" s="215">
        <v>1</v>
      </c>
      <c r="AE14" s="215">
        <v>1</v>
      </c>
      <c r="AF14" s="215"/>
      <c r="AG14" s="216"/>
      <c r="AH14" s="335">
        <v>86</v>
      </c>
      <c r="AI14" s="215">
        <v>46</v>
      </c>
      <c r="AJ14" s="215">
        <v>0</v>
      </c>
      <c r="AK14" s="215">
        <f t="shared" si="4"/>
        <v>132</v>
      </c>
      <c r="AL14" s="336"/>
      <c r="AM14" s="430"/>
      <c r="AN14" s="435">
        <v>9</v>
      </c>
      <c r="AO14" s="332" t="s">
        <v>36</v>
      </c>
      <c r="AP14" s="335">
        <v>311</v>
      </c>
      <c r="AQ14" s="215">
        <v>0</v>
      </c>
      <c r="AR14" s="215">
        <v>0</v>
      </c>
      <c r="AS14" s="215">
        <f t="shared" si="5"/>
        <v>311</v>
      </c>
      <c r="AT14" s="336"/>
    </row>
    <row r="15" spans="1:46" ht="16.5" customHeight="1" x14ac:dyDescent="0.2">
      <c r="A15" s="331">
        <v>10</v>
      </c>
      <c r="B15" s="332" t="s">
        <v>37</v>
      </c>
      <c r="C15" s="333">
        <v>4</v>
      </c>
      <c r="D15" s="334">
        <v>1</v>
      </c>
      <c r="E15" s="334"/>
      <c r="F15" s="334"/>
      <c r="G15" s="334"/>
      <c r="H15" s="324">
        <f t="shared" si="0"/>
        <v>5</v>
      </c>
      <c r="I15" s="333">
        <v>9</v>
      </c>
      <c r="J15" s="334">
        <v>13</v>
      </c>
      <c r="K15" s="334"/>
      <c r="L15" s="215"/>
      <c r="M15" s="215"/>
      <c r="N15" s="216">
        <f t="shared" si="1"/>
        <v>22</v>
      </c>
      <c r="O15" s="331">
        <v>10</v>
      </c>
      <c r="P15" s="332" t="s">
        <v>37</v>
      </c>
      <c r="Q15" s="333">
        <v>8</v>
      </c>
      <c r="R15" s="334">
        <v>0</v>
      </c>
      <c r="S15" s="334">
        <v>0</v>
      </c>
      <c r="T15" s="215">
        <v>0</v>
      </c>
      <c r="U15" s="215"/>
      <c r="V15" s="216">
        <f t="shared" si="2"/>
        <v>8</v>
      </c>
      <c r="W15" s="335">
        <v>1</v>
      </c>
      <c r="X15" s="215">
        <v>3</v>
      </c>
      <c r="Y15" s="215"/>
      <c r="Z15" s="216">
        <f t="shared" si="3"/>
        <v>4</v>
      </c>
      <c r="AA15" s="331">
        <v>10</v>
      </c>
      <c r="AB15" s="332" t="s">
        <v>37</v>
      </c>
      <c r="AC15" s="335">
        <v>1</v>
      </c>
      <c r="AD15" s="215">
        <v>1</v>
      </c>
      <c r="AE15" s="215">
        <v>1</v>
      </c>
      <c r="AF15" s="215">
        <v>0</v>
      </c>
      <c r="AG15" s="216">
        <v>0</v>
      </c>
      <c r="AH15" s="333">
        <v>9</v>
      </c>
      <c r="AI15" s="334">
        <v>8</v>
      </c>
      <c r="AJ15" s="215">
        <v>0</v>
      </c>
      <c r="AK15" s="215">
        <f t="shared" si="4"/>
        <v>17</v>
      </c>
      <c r="AL15" s="336"/>
      <c r="AM15" s="430"/>
      <c r="AN15" s="435">
        <v>10</v>
      </c>
      <c r="AO15" s="332" t="s">
        <v>37</v>
      </c>
      <c r="AP15" s="333">
        <v>11</v>
      </c>
      <c r="AQ15" s="334">
        <v>30</v>
      </c>
      <c r="AR15" s="215">
        <v>0</v>
      </c>
      <c r="AS15" s="215">
        <f t="shared" si="5"/>
        <v>41</v>
      </c>
      <c r="AT15" s="336"/>
    </row>
    <row r="16" spans="1:46" ht="16.5" customHeight="1" x14ac:dyDescent="0.2">
      <c r="A16" s="331">
        <v>11</v>
      </c>
      <c r="B16" s="332" t="s">
        <v>66</v>
      </c>
      <c r="C16" s="333">
        <v>3</v>
      </c>
      <c r="D16" s="334">
        <v>0</v>
      </c>
      <c r="E16" s="334">
        <v>2</v>
      </c>
      <c r="F16" s="334">
        <v>0</v>
      </c>
      <c r="G16" s="334">
        <v>0</v>
      </c>
      <c r="H16" s="324">
        <f t="shared" si="0"/>
        <v>5</v>
      </c>
      <c r="I16" s="333">
        <v>49</v>
      </c>
      <c r="J16" s="334">
        <v>0</v>
      </c>
      <c r="K16" s="334">
        <v>50</v>
      </c>
      <c r="L16" s="215">
        <v>0</v>
      </c>
      <c r="M16" s="215">
        <v>0</v>
      </c>
      <c r="N16" s="216">
        <f t="shared" si="1"/>
        <v>99</v>
      </c>
      <c r="O16" s="331">
        <v>11</v>
      </c>
      <c r="P16" s="332" t="s">
        <v>66</v>
      </c>
      <c r="Q16" s="333">
        <v>17</v>
      </c>
      <c r="R16" s="334">
        <v>0</v>
      </c>
      <c r="S16" s="334">
        <v>17</v>
      </c>
      <c r="T16" s="215">
        <v>0</v>
      </c>
      <c r="U16" s="215">
        <v>0</v>
      </c>
      <c r="V16" s="216">
        <f t="shared" si="2"/>
        <v>34</v>
      </c>
      <c r="W16" s="335">
        <v>0</v>
      </c>
      <c r="X16" s="215">
        <v>1</v>
      </c>
      <c r="Y16" s="215">
        <v>0</v>
      </c>
      <c r="Z16" s="216">
        <f t="shared" si="3"/>
        <v>1</v>
      </c>
      <c r="AA16" s="331">
        <v>11</v>
      </c>
      <c r="AB16" s="332" t="s">
        <v>66</v>
      </c>
      <c r="AC16" s="335">
        <v>1</v>
      </c>
      <c r="AD16" s="215">
        <v>1</v>
      </c>
      <c r="AE16" s="215">
        <v>0</v>
      </c>
      <c r="AF16" s="215"/>
      <c r="AG16" s="216">
        <v>0</v>
      </c>
      <c r="AH16" s="335">
        <v>49</v>
      </c>
      <c r="AI16" s="215">
        <v>0</v>
      </c>
      <c r="AJ16" s="215">
        <v>0</v>
      </c>
      <c r="AK16" s="215">
        <f t="shared" si="4"/>
        <v>49</v>
      </c>
      <c r="AL16" s="336">
        <v>49</v>
      </c>
      <c r="AM16" s="430"/>
      <c r="AN16" s="435">
        <v>11</v>
      </c>
      <c r="AO16" s="332" t="s">
        <v>66</v>
      </c>
      <c r="AP16" s="335">
        <v>17</v>
      </c>
      <c r="AQ16" s="215">
        <v>0</v>
      </c>
      <c r="AR16" s="215">
        <v>42</v>
      </c>
      <c r="AS16" s="215">
        <f t="shared" si="5"/>
        <v>59</v>
      </c>
      <c r="AT16" s="336">
        <v>17</v>
      </c>
    </row>
    <row r="17" spans="1:46" ht="16.5" customHeight="1" x14ac:dyDescent="0.2">
      <c r="A17" s="331">
        <v>12</v>
      </c>
      <c r="B17" s="332" t="s">
        <v>29</v>
      </c>
      <c r="C17" s="333">
        <v>5</v>
      </c>
      <c r="D17" s="334">
        <v>25</v>
      </c>
      <c r="E17" s="334">
        <v>3</v>
      </c>
      <c r="F17" s="334">
        <v>3</v>
      </c>
      <c r="G17" s="334">
        <v>0</v>
      </c>
      <c r="H17" s="324">
        <f t="shared" si="0"/>
        <v>36</v>
      </c>
      <c r="I17" s="333">
        <v>14</v>
      </c>
      <c r="J17" s="334">
        <v>150</v>
      </c>
      <c r="K17" s="334">
        <v>10</v>
      </c>
      <c r="L17" s="215">
        <v>5</v>
      </c>
      <c r="M17" s="215">
        <v>0</v>
      </c>
      <c r="N17" s="216">
        <f t="shared" si="1"/>
        <v>179</v>
      </c>
      <c r="O17" s="331">
        <v>12</v>
      </c>
      <c r="P17" s="332" t="s">
        <v>29</v>
      </c>
      <c r="Q17" s="333">
        <v>24</v>
      </c>
      <c r="R17" s="334">
        <v>86</v>
      </c>
      <c r="S17" s="334">
        <v>10</v>
      </c>
      <c r="T17" s="215">
        <v>22</v>
      </c>
      <c r="U17" s="215">
        <v>0</v>
      </c>
      <c r="V17" s="216">
        <f t="shared" si="2"/>
        <v>142</v>
      </c>
      <c r="W17" s="335">
        <v>5</v>
      </c>
      <c r="X17" s="215">
        <v>410</v>
      </c>
      <c r="Y17" s="215">
        <v>130</v>
      </c>
      <c r="Z17" s="216">
        <f t="shared" si="3"/>
        <v>545</v>
      </c>
      <c r="AA17" s="331">
        <v>12</v>
      </c>
      <c r="AB17" s="332" t="s">
        <v>29</v>
      </c>
      <c r="AC17" s="335">
        <v>1</v>
      </c>
      <c r="AD17" s="215">
        <v>1</v>
      </c>
      <c r="AE17" s="215">
        <v>1</v>
      </c>
      <c r="AF17" s="215">
        <v>1</v>
      </c>
      <c r="AG17" s="216" t="s">
        <v>308</v>
      </c>
      <c r="AH17" s="335">
        <v>51</v>
      </c>
      <c r="AI17" s="215">
        <v>0</v>
      </c>
      <c r="AJ17" s="215">
        <v>32</v>
      </c>
      <c r="AK17" s="215">
        <f t="shared" si="4"/>
        <v>83</v>
      </c>
      <c r="AL17" s="336">
        <v>51</v>
      </c>
      <c r="AM17" s="430"/>
      <c r="AN17" s="435">
        <v>12</v>
      </c>
      <c r="AO17" s="332" t="s">
        <v>29</v>
      </c>
      <c r="AP17" s="335">
        <v>44</v>
      </c>
      <c r="AQ17" s="215">
        <v>0</v>
      </c>
      <c r="AR17" s="215">
        <v>91</v>
      </c>
      <c r="AS17" s="215">
        <f t="shared" si="5"/>
        <v>135</v>
      </c>
      <c r="AT17" s="336">
        <v>44</v>
      </c>
    </row>
    <row r="18" spans="1:46" ht="16.5" customHeight="1" x14ac:dyDescent="0.2">
      <c r="A18" s="331">
        <v>13</v>
      </c>
      <c r="B18" s="332" t="s">
        <v>68</v>
      </c>
      <c r="C18" s="333">
        <v>0</v>
      </c>
      <c r="D18" s="334">
        <v>3</v>
      </c>
      <c r="E18" s="334">
        <v>0</v>
      </c>
      <c r="F18" s="334">
        <v>0</v>
      </c>
      <c r="G18" s="334">
        <v>0</v>
      </c>
      <c r="H18" s="324">
        <f t="shared" si="0"/>
        <v>3</v>
      </c>
      <c r="I18" s="333">
        <v>0</v>
      </c>
      <c r="J18" s="334">
        <v>83</v>
      </c>
      <c r="K18" s="334">
        <v>0</v>
      </c>
      <c r="L18" s="215">
        <v>0</v>
      </c>
      <c r="M18" s="215">
        <v>0</v>
      </c>
      <c r="N18" s="216">
        <f t="shared" si="1"/>
        <v>83</v>
      </c>
      <c r="O18" s="331">
        <v>13</v>
      </c>
      <c r="P18" s="332" t="s">
        <v>68</v>
      </c>
      <c r="Q18" s="333">
        <v>0</v>
      </c>
      <c r="R18" s="334">
        <v>131</v>
      </c>
      <c r="S18" s="334">
        <v>0</v>
      </c>
      <c r="T18" s="215">
        <v>0</v>
      </c>
      <c r="U18" s="215">
        <v>0</v>
      </c>
      <c r="V18" s="216">
        <f t="shared" si="2"/>
        <v>131</v>
      </c>
      <c r="W18" s="335">
        <v>0</v>
      </c>
      <c r="X18" s="215">
        <v>0</v>
      </c>
      <c r="Y18" s="215">
        <v>0</v>
      </c>
      <c r="Z18" s="216">
        <f t="shared" si="3"/>
        <v>0</v>
      </c>
      <c r="AA18" s="331">
        <v>13</v>
      </c>
      <c r="AB18" s="332" t="s">
        <v>68</v>
      </c>
      <c r="AC18" s="335">
        <v>0</v>
      </c>
      <c r="AD18" s="215">
        <v>0</v>
      </c>
      <c r="AE18" s="215">
        <v>0</v>
      </c>
      <c r="AF18" s="215">
        <v>0</v>
      </c>
      <c r="AG18" s="216"/>
      <c r="AH18" s="335">
        <v>83</v>
      </c>
      <c r="AI18" s="215">
        <v>0</v>
      </c>
      <c r="AJ18" s="215">
        <v>0</v>
      </c>
      <c r="AK18" s="215">
        <f t="shared" si="4"/>
        <v>83</v>
      </c>
      <c r="AL18" s="336">
        <v>83</v>
      </c>
      <c r="AM18" s="430"/>
      <c r="AN18" s="435">
        <v>13</v>
      </c>
      <c r="AO18" s="332" t="s">
        <v>68</v>
      </c>
      <c r="AP18" s="335">
        <v>131</v>
      </c>
      <c r="AQ18" s="215">
        <v>0</v>
      </c>
      <c r="AR18" s="215">
        <v>106</v>
      </c>
      <c r="AS18" s="215">
        <f t="shared" si="5"/>
        <v>237</v>
      </c>
      <c r="AT18" s="336">
        <v>131</v>
      </c>
    </row>
    <row r="19" spans="1:46" ht="18.75" customHeight="1" x14ac:dyDescent="0.2">
      <c r="A19" s="331">
        <v>14</v>
      </c>
      <c r="B19" s="332" t="s">
        <v>38</v>
      </c>
      <c r="C19" s="333">
        <v>1</v>
      </c>
      <c r="D19" s="334">
        <v>0</v>
      </c>
      <c r="E19" s="334">
        <v>1</v>
      </c>
      <c r="F19" s="334">
        <v>0</v>
      </c>
      <c r="G19" s="334">
        <v>0</v>
      </c>
      <c r="H19" s="324">
        <f t="shared" si="0"/>
        <v>2</v>
      </c>
      <c r="I19" s="333">
        <v>20</v>
      </c>
      <c r="J19" s="334">
        <v>0</v>
      </c>
      <c r="K19" s="334">
        <v>20</v>
      </c>
      <c r="L19" s="334"/>
      <c r="M19" s="215"/>
      <c r="N19" s="216">
        <f t="shared" si="1"/>
        <v>40</v>
      </c>
      <c r="O19" s="331">
        <v>14</v>
      </c>
      <c r="P19" s="332" t="s">
        <v>38</v>
      </c>
      <c r="Q19" s="333">
        <v>31</v>
      </c>
      <c r="R19" s="334">
        <v>0</v>
      </c>
      <c r="S19" s="334">
        <v>30</v>
      </c>
      <c r="T19" s="334">
        <v>0</v>
      </c>
      <c r="U19" s="215">
        <v>0</v>
      </c>
      <c r="V19" s="216">
        <f t="shared" si="2"/>
        <v>61</v>
      </c>
      <c r="W19" s="335">
        <v>0</v>
      </c>
      <c r="X19" s="215">
        <v>0</v>
      </c>
      <c r="Y19" s="215">
        <v>1</v>
      </c>
      <c r="Z19" s="216">
        <f t="shared" si="3"/>
        <v>1</v>
      </c>
      <c r="AA19" s="331">
        <v>14</v>
      </c>
      <c r="AB19" s="332" t="s">
        <v>38</v>
      </c>
      <c r="AC19" s="335">
        <v>40</v>
      </c>
      <c r="AD19" s="215">
        <v>61</v>
      </c>
      <c r="AE19" s="215">
        <v>1719</v>
      </c>
      <c r="AF19" s="215">
        <v>0</v>
      </c>
      <c r="AG19" s="216"/>
      <c r="AH19" s="335">
        <v>42</v>
      </c>
      <c r="AI19" s="215">
        <v>0</v>
      </c>
      <c r="AJ19" s="215">
        <v>0</v>
      </c>
      <c r="AK19" s="215">
        <f t="shared" si="4"/>
        <v>42</v>
      </c>
      <c r="AL19" s="336">
        <v>42</v>
      </c>
      <c r="AM19" s="430"/>
      <c r="AN19" s="435">
        <v>14</v>
      </c>
      <c r="AO19" s="332" t="s">
        <v>38</v>
      </c>
      <c r="AP19" s="335">
        <v>74</v>
      </c>
      <c r="AQ19" s="215">
        <v>0</v>
      </c>
      <c r="AR19" s="215">
        <v>0</v>
      </c>
      <c r="AS19" s="215">
        <f t="shared" si="5"/>
        <v>74</v>
      </c>
      <c r="AT19" s="336">
        <v>74</v>
      </c>
    </row>
    <row r="20" spans="1:46" ht="23.25" customHeight="1" x14ac:dyDescent="0.2">
      <c r="A20" s="331">
        <v>15</v>
      </c>
      <c r="B20" s="337" t="s">
        <v>30</v>
      </c>
      <c r="C20" s="333">
        <v>0</v>
      </c>
      <c r="D20" s="334">
        <v>2</v>
      </c>
      <c r="E20" s="334">
        <v>0</v>
      </c>
      <c r="F20" s="334">
        <v>0</v>
      </c>
      <c r="G20" s="334">
        <v>0</v>
      </c>
      <c r="H20" s="324">
        <f t="shared" si="0"/>
        <v>2</v>
      </c>
      <c r="I20" s="333">
        <v>0</v>
      </c>
      <c r="J20" s="334">
        <v>25</v>
      </c>
      <c r="K20" s="334">
        <v>0</v>
      </c>
      <c r="L20" s="215">
        <v>0</v>
      </c>
      <c r="M20" s="215">
        <v>0</v>
      </c>
      <c r="N20" s="216">
        <f t="shared" si="1"/>
        <v>25</v>
      </c>
      <c r="O20" s="331">
        <v>15</v>
      </c>
      <c r="P20" s="337" t="s">
        <v>30</v>
      </c>
      <c r="Q20" s="333">
        <v>0</v>
      </c>
      <c r="R20" s="334">
        <v>44</v>
      </c>
      <c r="S20" s="334">
        <v>0</v>
      </c>
      <c r="T20" s="215">
        <v>0</v>
      </c>
      <c r="U20" s="215">
        <v>0</v>
      </c>
      <c r="V20" s="216">
        <f t="shared" si="2"/>
        <v>44</v>
      </c>
      <c r="W20" s="335">
        <v>0</v>
      </c>
      <c r="X20" s="215">
        <v>69</v>
      </c>
      <c r="Y20" s="215">
        <v>0</v>
      </c>
      <c r="Z20" s="216">
        <f t="shared" si="3"/>
        <v>69</v>
      </c>
      <c r="AA20" s="331">
        <v>15</v>
      </c>
      <c r="AB20" s="337" t="s">
        <v>30</v>
      </c>
      <c r="AC20" s="335">
        <v>1</v>
      </c>
      <c r="AD20" s="215">
        <v>1</v>
      </c>
      <c r="AE20" s="215">
        <v>0</v>
      </c>
      <c r="AF20" s="215">
        <v>0</v>
      </c>
      <c r="AG20" s="338"/>
      <c r="AH20" s="335">
        <v>25</v>
      </c>
      <c r="AI20" s="215">
        <v>0</v>
      </c>
      <c r="AJ20" s="215">
        <v>0</v>
      </c>
      <c r="AK20" s="215">
        <f t="shared" si="4"/>
        <v>25</v>
      </c>
      <c r="AL20" s="336">
        <v>25</v>
      </c>
      <c r="AM20" s="430"/>
      <c r="AN20" s="435">
        <v>15</v>
      </c>
      <c r="AO20" s="337" t="s">
        <v>30</v>
      </c>
      <c r="AP20" s="335">
        <v>44</v>
      </c>
      <c r="AQ20" s="215">
        <v>3</v>
      </c>
      <c r="AR20" s="215">
        <v>0</v>
      </c>
      <c r="AS20" s="215">
        <f t="shared" si="5"/>
        <v>47</v>
      </c>
      <c r="AT20" s="336">
        <v>44</v>
      </c>
    </row>
    <row r="21" spans="1:46" ht="16.5" customHeight="1" x14ac:dyDescent="0.2">
      <c r="A21" s="331">
        <v>16</v>
      </c>
      <c r="B21" s="332" t="s">
        <v>39</v>
      </c>
      <c r="C21" s="333">
        <v>1</v>
      </c>
      <c r="D21" s="334">
        <v>4</v>
      </c>
      <c r="E21" s="334">
        <v>1</v>
      </c>
      <c r="F21" s="334">
        <v>0</v>
      </c>
      <c r="G21" s="334">
        <v>0</v>
      </c>
      <c r="H21" s="324">
        <f t="shared" si="0"/>
        <v>6</v>
      </c>
      <c r="I21" s="333">
        <v>35</v>
      </c>
      <c r="J21" s="334">
        <v>41</v>
      </c>
      <c r="K21" s="334">
        <v>35</v>
      </c>
      <c r="L21" s="215">
        <v>0</v>
      </c>
      <c r="M21" s="215">
        <v>0</v>
      </c>
      <c r="N21" s="216">
        <f t="shared" si="1"/>
        <v>111</v>
      </c>
      <c r="O21" s="331">
        <v>16</v>
      </c>
      <c r="P21" s="332" t="s">
        <v>39</v>
      </c>
      <c r="Q21" s="333">
        <v>25</v>
      </c>
      <c r="R21" s="334">
        <v>39</v>
      </c>
      <c r="S21" s="334">
        <v>0</v>
      </c>
      <c r="T21" s="215">
        <v>0</v>
      </c>
      <c r="U21" s="215">
        <v>0</v>
      </c>
      <c r="V21" s="216">
        <f t="shared" si="2"/>
        <v>64</v>
      </c>
      <c r="W21" s="335">
        <v>0</v>
      </c>
      <c r="X21" s="215">
        <v>32</v>
      </c>
      <c r="Y21" s="215">
        <v>0</v>
      </c>
      <c r="Z21" s="216">
        <f t="shared" si="3"/>
        <v>32</v>
      </c>
      <c r="AA21" s="331">
        <v>16</v>
      </c>
      <c r="AB21" s="332" t="s">
        <v>39</v>
      </c>
      <c r="AC21" s="335">
        <v>1</v>
      </c>
      <c r="AD21" s="215">
        <v>1</v>
      </c>
      <c r="AE21" s="215">
        <v>1</v>
      </c>
      <c r="AF21" s="215">
        <v>0</v>
      </c>
      <c r="AG21" s="216"/>
      <c r="AH21" s="333">
        <v>38</v>
      </c>
      <c r="AI21" s="334">
        <v>3</v>
      </c>
      <c r="AJ21" s="215">
        <v>0</v>
      </c>
      <c r="AK21" s="215">
        <f t="shared" si="4"/>
        <v>41</v>
      </c>
      <c r="AL21" s="336">
        <v>0</v>
      </c>
      <c r="AM21" s="430"/>
      <c r="AN21" s="435">
        <v>16</v>
      </c>
      <c r="AO21" s="332" t="s">
        <v>39</v>
      </c>
      <c r="AP21" s="333">
        <v>19</v>
      </c>
      <c r="AQ21" s="334">
        <v>17</v>
      </c>
      <c r="AR21" s="215">
        <v>36</v>
      </c>
      <c r="AS21" s="215">
        <f t="shared" si="5"/>
        <v>72</v>
      </c>
      <c r="AT21" s="336"/>
    </row>
    <row r="22" spans="1:46" ht="16.5" customHeight="1" x14ac:dyDescent="0.2">
      <c r="A22" s="331">
        <v>17</v>
      </c>
      <c r="B22" s="332" t="s">
        <v>32</v>
      </c>
      <c r="C22" s="333">
        <v>8</v>
      </c>
      <c r="D22" s="334">
        <v>20</v>
      </c>
      <c r="E22" s="334">
        <v>5</v>
      </c>
      <c r="F22" s="334">
        <v>2</v>
      </c>
      <c r="G22" s="334">
        <v>0</v>
      </c>
      <c r="H22" s="324">
        <f t="shared" si="0"/>
        <v>35</v>
      </c>
      <c r="I22" s="333">
        <v>39</v>
      </c>
      <c r="J22" s="334">
        <v>20</v>
      </c>
      <c r="K22" s="334">
        <v>30</v>
      </c>
      <c r="L22" s="215">
        <v>3</v>
      </c>
      <c r="M22" s="215">
        <v>0</v>
      </c>
      <c r="N22" s="216">
        <f t="shared" si="1"/>
        <v>92</v>
      </c>
      <c r="O22" s="331">
        <v>17</v>
      </c>
      <c r="P22" s="332" t="s">
        <v>32</v>
      </c>
      <c r="Q22" s="333">
        <v>29</v>
      </c>
      <c r="R22" s="334">
        <v>12</v>
      </c>
      <c r="S22" s="334">
        <v>29</v>
      </c>
      <c r="T22" s="215">
        <v>10</v>
      </c>
      <c r="U22" s="215">
        <v>0</v>
      </c>
      <c r="V22" s="216">
        <f t="shared" si="2"/>
        <v>80</v>
      </c>
      <c r="W22" s="335">
        <v>6</v>
      </c>
      <c r="X22" s="215">
        <v>8</v>
      </c>
      <c r="Y22" s="215">
        <v>21</v>
      </c>
      <c r="Z22" s="216">
        <f t="shared" si="3"/>
        <v>35</v>
      </c>
      <c r="AA22" s="331">
        <v>17</v>
      </c>
      <c r="AB22" s="332" t="s">
        <v>32</v>
      </c>
      <c r="AC22" s="335">
        <v>1</v>
      </c>
      <c r="AD22" s="215">
        <v>1</v>
      </c>
      <c r="AE22" s="215">
        <v>1</v>
      </c>
      <c r="AF22" s="215">
        <v>0</v>
      </c>
      <c r="AG22" s="216"/>
      <c r="AH22" s="335">
        <v>39</v>
      </c>
      <c r="AI22" s="215"/>
      <c r="AJ22" s="215">
        <v>0</v>
      </c>
      <c r="AK22" s="215">
        <f t="shared" si="4"/>
        <v>39</v>
      </c>
      <c r="AL22" s="336">
        <v>39</v>
      </c>
      <c r="AM22" s="430"/>
      <c r="AN22" s="435">
        <v>17</v>
      </c>
      <c r="AO22" s="332" t="s">
        <v>32</v>
      </c>
      <c r="AP22" s="335">
        <v>29</v>
      </c>
      <c r="AQ22" s="215">
        <v>0</v>
      </c>
      <c r="AR22" s="215">
        <v>0</v>
      </c>
      <c r="AS22" s="215">
        <f t="shared" si="5"/>
        <v>29</v>
      </c>
      <c r="AT22" s="336">
        <v>29</v>
      </c>
    </row>
    <row r="23" spans="1:46" ht="16.5" customHeight="1" x14ac:dyDescent="0.2">
      <c r="A23" s="331">
        <v>18</v>
      </c>
      <c r="B23" s="332" t="s">
        <v>33</v>
      </c>
      <c r="C23" s="333">
        <v>0</v>
      </c>
      <c r="D23" s="334">
        <v>3</v>
      </c>
      <c r="E23" s="334">
        <v>0</v>
      </c>
      <c r="F23" s="334">
        <v>0</v>
      </c>
      <c r="G23" s="334">
        <v>0</v>
      </c>
      <c r="H23" s="324">
        <f t="shared" si="0"/>
        <v>3</v>
      </c>
      <c r="I23" s="333">
        <v>0</v>
      </c>
      <c r="J23" s="334">
        <v>17</v>
      </c>
      <c r="K23" s="334">
        <v>0</v>
      </c>
      <c r="L23" s="215">
        <v>0</v>
      </c>
      <c r="M23" s="215">
        <v>0</v>
      </c>
      <c r="N23" s="216">
        <f t="shared" si="1"/>
        <v>17</v>
      </c>
      <c r="O23" s="331">
        <v>18</v>
      </c>
      <c r="P23" s="332" t="s">
        <v>33</v>
      </c>
      <c r="Q23" s="333">
        <v>6</v>
      </c>
      <c r="R23" s="334">
        <v>24</v>
      </c>
      <c r="S23" s="334">
        <v>0</v>
      </c>
      <c r="T23" s="215">
        <v>0</v>
      </c>
      <c r="U23" s="215">
        <v>0</v>
      </c>
      <c r="V23" s="216">
        <f t="shared" si="2"/>
        <v>30</v>
      </c>
      <c r="W23" s="335">
        <v>0</v>
      </c>
      <c r="X23" s="215">
        <v>3</v>
      </c>
      <c r="Y23" s="215">
        <v>0</v>
      </c>
      <c r="Z23" s="216">
        <f t="shared" si="3"/>
        <v>3</v>
      </c>
      <c r="AA23" s="331">
        <v>18</v>
      </c>
      <c r="AB23" s="332" t="s">
        <v>33</v>
      </c>
      <c r="AC23" s="335">
        <v>0</v>
      </c>
      <c r="AD23" s="215">
        <v>0</v>
      </c>
      <c r="AE23" s="215">
        <v>0</v>
      </c>
      <c r="AF23" s="215">
        <v>0</v>
      </c>
      <c r="AG23" s="216"/>
      <c r="AH23" s="335">
        <v>37</v>
      </c>
      <c r="AI23" s="215">
        <v>17</v>
      </c>
      <c r="AJ23" s="215">
        <v>0</v>
      </c>
      <c r="AK23" s="215">
        <f t="shared" si="4"/>
        <v>54</v>
      </c>
      <c r="AL23" s="336">
        <v>54</v>
      </c>
      <c r="AM23" s="430"/>
      <c r="AN23" s="435">
        <v>18</v>
      </c>
      <c r="AO23" s="332" t="s">
        <v>33</v>
      </c>
      <c r="AP23" s="335">
        <v>89</v>
      </c>
      <c r="AQ23" s="215">
        <v>0</v>
      </c>
      <c r="AR23" s="215">
        <v>0</v>
      </c>
      <c r="AS23" s="215">
        <f t="shared" si="5"/>
        <v>89</v>
      </c>
      <c r="AT23" s="336">
        <v>89</v>
      </c>
    </row>
    <row r="24" spans="1:46" ht="27" customHeight="1" x14ac:dyDescent="0.2">
      <c r="A24" s="331">
        <v>19</v>
      </c>
      <c r="B24" s="332" t="s">
        <v>28</v>
      </c>
      <c r="C24" s="333">
        <v>26</v>
      </c>
      <c r="D24" s="334">
        <v>11</v>
      </c>
      <c r="E24" s="334">
        <v>0</v>
      </c>
      <c r="F24" s="334">
        <v>4</v>
      </c>
      <c r="G24" s="334">
        <v>7</v>
      </c>
      <c r="H24" s="324">
        <f t="shared" si="0"/>
        <v>48</v>
      </c>
      <c r="I24" s="333">
        <v>36</v>
      </c>
      <c r="J24" s="334">
        <v>15</v>
      </c>
      <c r="K24" s="334">
        <v>0</v>
      </c>
      <c r="L24" s="334">
        <v>35</v>
      </c>
      <c r="M24" s="215">
        <v>31</v>
      </c>
      <c r="N24" s="216">
        <f t="shared" si="1"/>
        <v>117</v>
      </c>
      <c r="O24" s="331">
        <v>19</v>
      </c>
      <c r="P24" s="332" t="s">
        <v>28</v>
      </c>
      <c r="Q24" s="333">
        <v>23</v>
      </c>
      <c r="R24" s="334">
        <v>4</v>
      </c>
      <c r="S24" s="334">
        <v>0</v>
      </c>
      <c r="T24" s="334">
        <v>1</v>
      </c>
      <c r="U24" s="215">
        <v>27</v>
      </c>
      <c r="V24" s="216">
        <f t="shared" si="2"/>
        <v>55</v>
      </c>
      <c r="W24" s="335">
        <v>0</v>
      </c>
      <c r="X24" s="215">
        <v>0</v>
      </c>
      <c r="Y24" s="215">
        <v>0</v>
      </c>
      <c r="Z24" s="216">
        <f t="shared" si="3"/>
        <v>0</v>
      </c>
      <c r="AA24" s="331">
        <v>19</v>
      </c>
      <c r="AB24" s="332" t="s">
        <v>28</v>
      </c>
      <c r="AC24" s="335">
        <v>0</v>
      </c>
      <c r="AD24" s="215">
        <v>0</v>
      </c>
      <c r="AE24" s="215">
        <v>0</v>
      </c>
      <c r="AF24" s="215">
        <v>0</v>
      </c>
      <c r="AG24" s="216"/>
      <c r="AH24" s="335">
        <v>14</v>
      </c>
      <c r="AI24" s="215">
        <v>0</v>
      </c>
      <c r="AJ24" s="215">
        <v>22</v>
      </c>
      <c r="AK24" s="215">
        <f t="shared" si="4"/>
        <v>36</v>
      </c>
      <c r="AL24" s="336">
        <v>14</v>
      </c>
      <c r="AM24" s="430"/>
      <c r="AN24" s="435">
        <v>19</v>
      </c>
      <c r="AO24" s="332" t="s">
        <v>28</v>
      </c>
      <c r="AP24" s="335">
        <v>25</v>
      </c>
      <c r="AQ24" s="215">
        <v>0</v>
      </c>
      <c r="AR24" s="215">
        <v>49</v>
      </c>
      <c r="AS24" s="215">
        <f t="shared" si="5"/>
        <v>74</v>
      </c>
      <c r="AT24" s="336">
        <v>25</v>
      </c>
    </row>
    <row r="25" spans="1:46" ht="16.5" customHeight="1" x14ac:dyDescent="0.2">
      <c r="A25" s="331">
        <v>20</v>
      </c>
      <c r="B25" s="332" t="s">
        <v>194</v>
      </c>
      <c r="C25" s="333">
        <v>0</v>
      </c>
      <c r="D25" s="334">
        <v>0</v>
      </c>
      <c r="E25" s="334">
        <v>1</v>
      </c>
      <c r="F25" s="334">
        <v>0</v>
      </c>
      <c r="G25" s="334">
        <v>0</v>
      </c>
      <c r="H25" s="324">
        <f t="shared" si="0"/>
        <v>1</v>
      </c>
      <c r="I25" s="333">
        <v>0</v>
      </c>
      <c r="J25" s="334">
        <v>0</v>
      </c>
      <c r="K25" s="334">
        <v>25</v>
      </c>
      <c r="L25" s="215">
        <v>0</v>
      </c>
      <c r="M25" s="215">
        <v>0</v>
      </c>
      <c r="N25" s="216">
        <f t="shared" si="1"/>
        <v>25</v>
      </c>
      <c r="O25" s="331">
        <v>20</v>
      </c>
      <c r="P25" s="332" t="s">
        <v>194</v>
      </c>
      <c r="Q25" s="333">
        <v>0</v>
      </c>
      <c r="R25" s="334">
        <v>0</v>
      </c>
      <c r="S25" s="334">
        <v>11</v>
      </c>
      <c r="T25" s="215">
        <v>0</v>
      </c>
      <c r="U25" s="215">
        <v>0</v>
      </c>
      <c r="V25" s="216">
        <f t="shared" si="2"/>
        <v>11</v>
      </c>
      <c r="W25" s="335">
        <v>0</v>
      </c>
      <c r="X25" s="215">
        <v>1</v>
      </c>
      <c r="Y25" s="215">
        <v>0</v>
      </c>
      <c r="Z25" s="216">
        <f t="shared" si="3"/>
        <v>1</v>
      </c>
      <c r="AA25" s="331">
        <v>20</v>
      </c>
      <c r="AB25" s="332" t="s">
        <v>194</v>
      </c>
      <c r="AC25" s="335">
        <v>1</v>
      </c>
      <c r="AD25" s="215">
        <v>1</v>
      </c>
      <c r="AE25" s="215">
        <v>0</v>
      </c>
      <c r="AF25" s="215">
        <v>0</v>
      </c>
      <c r="AG25" s="216"/>
      <c r="AH25" s="335">
        <v>25</v>
      </c>
      <c r="AI25" s="215">
        <v>7</v>
      </c>
      <c r="AJ25" s="215">
        <v>0</v>
      </c>
      <c r="AK25" s="215">
        <f t="shared" si="4"/>
        <v>32</v>
      </c>
      <c r="AL25" s="336">
        <v>32</v>
      </c>
      <c r="AM25" s="430"/>
      <c r="AN25" s="435">
        <v>20</v>
      </c>
      <c r="AO25" s="332" t="s">
        <v>194</v>
      </c>
      <c r="AP25" s="335">
        <v>11</v>
      </c>
      <c r="AQ25" s="215">
        <v>13</v>
      </c>
      <c r="AR25" s="215">
        <v>18</v>
      </c>
      <c r="AS25" s="215">
        <f t="shared" si="5"/>
        <v>42</v>
      </c>
      <c r="AT25" s="336">
        <v>42</v>
      </c>
    </row>
    <row r="26" spans="1:46" ht="16.5" customHeight="1" x14ac:dyDescent="0.2">
      <c r="A26" s="331">
        <v>21</v>
      </c>
      <c r="B26" s="332" t="s">
        <v>35</v>
      </c>
      <c r="C26" s="333">
        <v>2</v>
      </c>
      <c r="D26" s="334">
        <v>0</v>
      </c>
      <c r="E26" s="334">
        <v>7</v>
      </c>
      <c r="F26" s="334">
        <v>0</v>
      </c>
      <c r="G26" s="334">
        <v>0</v>
      </c>
      <c r="H26" s="324">
        <f t="shared" si="0"/>
        <v>9</v>
      </c>
      <c r="I26" s="333">
        <v>72</v>
      </c>
      <c r="J26" s="334">
        <v>0</v>
      </c>
      <c r="K26" s="334">
        <v>72</v>
      </c>
      <c r="L26" s="215">
        <v>0</v>
      </c>
      <c r="M26" s="215">
        <v>0</v>
      </c>
      <c r="N26" s="216">
        <f t="shared" si="1"/>
        <v>144</v>
      </c>
      <c r="O26" s="331">
        <v>21</v>
      </c>
      <c r="P26" s="332" t="s">
        <v>35</v>
      </c>
      <c r="Q26" s="333">
        <v>0</v>
      </c>
      <c r="R26" s="334">
        <v>0</v>
      </c>
      <c r="S26" s="334">
        <v>0</v>
      </c>
      <c r="T26" s="215">
        <v>0</v>
      </c>
      <c r="U26" s="215">
        <v>0</v>
      </c>
      <c r="V26" s="216">
        <f t="shared" si="2"/>
        <v>0</v>
      </c>
      <c r="W26" s="335">
        <v>8</v>
      </c>
      <c r="X26" s="215">
        <v>27</v>
      </c>
      <c r="Y26" s="215">
        <v>0</v>
      </c>
      <c r="Z26" s="216">
        <f t="shared" si="3"/>
        <v>35</v>
      </c>
      <c r="AA26" s="331">
        <v>21</v>
      </c>
      <c r="AB26" s="332" t="s">
        <v>35</v>
      </c>
      <c r="AC26" s="335">
        <v>1</v>
      </c>
      <c r="AD26" s="215">
        <v>1</v>
      </c>
      <c r="AE26" s="215">
        <v>1</v>
      </c>
      <c r="AF26" s="215">
        <v>1</v>
      </c>
      <c r="AG26" s="216"/>
      <c r="AH26" s="335">
        <v>72</v>
      </c>
      <c r="AI26" s="215">
        <v>0</v>
      </c>
      <c r="AJ26" s="215">
        <v>0</v>
      </c>
      <c r="AK26" s="215">
        <f t="shared" si="4"/>
        <v>72</v>
      </c>
      <c r="AL26" s="336">
        <v>72</v>
      </c>
      <c r="AM26" s="430"/>
      <c r="AN26" s="435">
        <v>21</v>
      </c>
      <c r="AO26" s="332" t="s">
        <v>35</v>
      </c>
      <c r="AP26" s="335">
        <v>0</v>
      </c>
      <c r="AQ26" s="215">
        <v>141</v>
      </c>
      <c r="AR26" s="215">
        <v>0</v>
      </c>
      <c r="AS26" s="215">
        <f t="shared" si="5"/>
        <v>141</v>
      </c>
      <c r="AT26" s="336">
        <v>0</v>
      </c>
    </row>
    <row r="27" spans="1:46" ht="18" customHeight="1" x14ac:dyDescent="0.2">
      <c r="A27" s="331">
        <v>22</v>
      </c>
      <c r="B27" s="332" t="s">
        <v>13</v>
      </c>
      <c r="C27" s="333">
        <v>0</v>
      </c>
      <c r="D27" s="334">
        <v>0</v>
      </c>
      <c r="E27" s="334">
        <v>0</v>
      </c>
      <c r="F27" s="334">
        <v>0</v>
      </c>
      <c r="G27" s="334">
        <v>0</v>
      </c>
      <c r="H27" s="324">
        <f t="shared" si="0"/>
        <v>0</v>
      </c>
      <c r="I27" s="333">
        <v>0</v>
      </c>
      <c r="J27" s="334">
        <v>0</v>
      </c>
      <c r="K27" s="334">
        <v>0</v>
      </c>
      <c r="L27" s="215">
        <v>0</v>
      </c>
      <c r="M27" s="215">
        <v>0</v>
      </c>
      <c r="N27" s="216">
        <f t="shared" si="1"/>
        <v>0</v>
      </c>
      <c r="O27" s="331">
        <v>22</v>
      </c>
      <c r="P27" s="332" t="s">
        <v>13</v>
      </c>
      <c r="Q27" s="333">
        <v>0</v>
      </c>
      <c r="R27" s="334">
        <v>0</v>
      </c>
      <c r="S27" s="334">
        <v>0</v>
      </c>
      <c r="T27" s="215">
        <v>0</v>
      </c>
      <c r="U27" s="215">
        <v>0</v>
      </c>
      <c r="V27" s="216">
        <f t="shared" si="2"/>
        <v>0</v>
      </c>
      <c r="W27" s="335">
        <v>0</v>
      </c>
      <c r="X27" s="215">
        <v>0</v>
      </c>
      <c r="Y27" s="215">
        <v>0</v>
      </c>
      <c r="Z27" s="216">
        <f t="shared" si="3"/>
        <v>0</v>
      </c>
      <c r="AA27" s="331">
        <v>22</v>
      </c>
      <c r="AB27" s="332" t="s">
        <v>13</v>
      </c>
      <c r="AC27" s="335"/>
      <c r="AD27" s="215"/>
      <c r="AE27" s="215"/>
      <c r="AF27" s="215"/>
      <c r="AG27" s="216"/>
      <c r="AH27" s="335">
        <v>23</v>
      </c>
      <c r="AI27" s="215">
        <v>0</v>
      </c>
      <c r="AJ27" s="215">
        <v>0</v>
      </c>
      <c r="AK27" s="215">
        <f t="shared" si="4"/>
        <v>23</v>
      </c>
      <c r="AL27" s="336">
        <v>23</v>
      </c>
      <c r="AM27" s="430"/>
      <c r="AN27" s="435">
        <v>22</v>
      </c>
      <c r="AO27" s="332" t="s">
        <v>13</v>
      </c>
      <c r="AP27" s="335">
        <v>46</v>
      </c>
      <c r="AQ27" s="215">
        <v>0</v>
      </c>
      <c r="AR27" s="215">
        <v>0</v>
      </c>
      <c r="AS27" s="215">
        <f t="shared" si="5"/>
        <v>46</v>
      </c>
      <c r="AT27" s="336">
        <v>46</v>
      </c>
    </row>
    <row r="28" spans="1:46" ht="18" customHeight="1" x14ac:dyDescent="0.2">
      <c r="A28" s="331">
        <v>23</v>
      </c>
      <c r="B28" s="332" t="s">
        <v>40</v>
      </c>
      <c r="C28" s="333">
        <v>0</v>
      </c>
      <c r="D28" s="334">
        <v>0</v>
      </c>
      <c r="E28" s="334">
        <v>1</v>
      </c>
      <c r="F28" s="334">
        <v>0</v>
      </c>
      <c r="G28" s="334">
        <v>1</v>
      </c>
      <c r="H28" s="324">
        <f t="shared" si="0"/>
        <v>2</v>
      </c>
      <c r="I28" s="333">
        <v>0</v>
      </c>
      <c r="J28" s="334">
        <v>0</v>
      </c>
      <c r="K28" s="334">
        <v>0</v>
      </c>
      <c r="L28" s="215">
        <v>0</v>
      </c>
      <c r="M28" s="215">
        <v>7</v>
      </c>
      <c r="N28" s="216">
        <f t="shared" si="1"/>
        <v>7</v>
      </c>
      <c r="O28" s="331">
        <v>23</v>
      </c>
      <c r="P28" s="332" t="s">
        <v>40</v>
      </c>
      <c r="Q28" s="333">
        <v>0</v>
      </c>
      <c r="R28" s="334">
        <v>0</v>
      </c>
      <c r="S28" s="334">
        <v>0</v>
      </c>
      <c r="T28" s="215">
        <v>0</v>
      </c>
      <c r="U28" s="215">
        <v>8</v>
      </c>
      <c r="V28" s="216">
        <f t="shared" si="2"/>
        <v>8</v>
      </c>
      <c r="W28" s="335">
        <v>0</v>
      </c>
      <c r="X28" s="215">
        <v>2</v>
      </c>
      <c r="Y28" s="215">
        <v>0</v>
      </c>
      <c r="Z28" s="216">
        <f t="shared" si="3"/>
        <v>2</v>
      </c>
      <c r="AA28" s="331">
        <v>23</v>
      </c>
      <c r="AB28" s="332" t="s">
        <v>40</v>
      </c>
      <c r="AC28" s="335">
        <v>1</v>
      </c>
      <c r="AD28" s="215">
        <v>1</v>
      </c>
      <c r="AE28" s="215">
        <v>0</v>
      </c>
      <c r="AF28" s="215">
        <v>0</v>
      </c>
      <c r="AG28" s="216"/>
      <c r="AH28" s="335">
        <v>7</v>
      </c>
      <c r="AI28" s="215">
        <v>12</v>
      </c>
      <c r="AJ28" s="215">
        <v>0</v>
      </c>
      <c r="AK28" s="215">
        <f t="shared" si="4"/>
        <v>19</v>
      </c>
      <c r="AL28" s="336">
        <v>19</v>
      </c>
      <c r="AM28" s="430"/>
      <c r="AN28" s="435">
        <v>23</v>
      </c>
      <c r="AO28" s="332" t="s">
        <v>40</v>
      </c>
      <c r="AP28" s="335">
        <v>27</v>
      </c>
      <c r="AQ28" s="215">
        <v>6</v>
      </c>
      <c r="AR28" s="215">
        <v>11</v>
      </c>
      <c r="AS28" s="215">
        <f t="shared" si="5"/>
        <v>44</v>
      </c>
      <c r="AT28" s="336">
        <v>33</v>
      </c>
    </row>
    <row r="29" spans="1:46" ht="19.5" customHeight="1" x14ac:dyDescent="0.2">
      <c r="A29" s="331">
        <v>24</v>
      </c>
      <c r="B29" s="332" t="s">
        <v>41</v>
      </c>
      <c r="C29" s="333">
        <v>12</v>
      </c>
      <c r="D29" s="334">
        <v>7</v>
      </c>
      <c r="E29" s="334">
        <v>4</v>
      </c>
      <c r="F29" s="334">
        <v>4</v>
      </c>
      <c r="G29" s="334"/>
      <c r="H29" s="324">
        <f t="shared" si="0"/>
        <v>27</v>
      </c>
      <c r="I29" s="333">
        <v>15</v>
      </c>
      <c r="J29" s="334">
        <v>31</v>
      </c>
      <c r="K29" s="334">
        <v>3</v>
      </c>
      <c r="L29" s="215">
        <v>7</v>
      </c>
      <c r="M29" s="215">
        <v>0</v>
      </c>
      <c r="N29" s="216">
        <f t="shared" si="1"/>
        <v>56</v>
      </c>
      <c r="O29" s="331">
        <v>24</v>
      </c>
      <c r="P29" s="332" t="s">
        <v>41</v>
      </c>
      <c r="Q29" s="333">
        <v>34</v>
      </c>
      <c r="R29" s="334">
        <v>16</v>
      </c>
      <c r="S29" s="334">
        <v>6</v>
      </c>
      <c r="T29" s="215">
        <v>7</v>
      </c>
      <c r="U29" s="215">
        <v>0</v>
      </c>
      <c r="V29" s="216">
        <f t="shared" si="2"/>
        <v>63</v>
      </c>
      <c r="W29" s="335">
        <v>0</v>
      </c>
      <c r="X29" s="215">
        <v>62</v>
      </c>
      <c r="Y29" s="215">
        <v>0</v>
      </c>
      <c r="Z29" s="216">
        <f t="shared" si="3"/>
        <v>62</v>
      </c>
      <c r="AA29" s="331">
        <v>24</v>
      </c>
      <c r="AB29" s="332" t="s">
        <v>41</v>
      </c>
      <c r="AC29" s="335">
        <v>1</v>
      </c>
      <c r="AD29" s="215">
        <v>1</v>
      </c>
      <c r="AE29" s="215">
        <v>1</v>
      </c>
      <c r="AF29" s="215">
        <v>0</v>
      </c>
      <c r="AG29" s="216"/>
      <c r="AH29" s="335">
        <v>36</v>
      </c>
      <c r="AI29" s="215">
        <v>0</v>
      </c>
      <c r="AJ29" s="215">
        <v>2</v>
      </c>
      <c r="AK29" s="215">
        <f t="shared" si="4"/>
        <v>38</v>
      </c>
      <c r="AL29" s="336">
        <v>36</v>
      </c>
      <c r="AM29" s="430"/>
      <c r="AN29" s="435">
        <v>24</v>
      </c>
      <c r="AO29" s="332" t="s">
        <v>41</v>
      </c>
      <c r="AP29" s="335">
        <v>56</v>
      </c>
      <c r="AQ29" s="215">
        <v>25</v>
      </c>
      <c r="AR29" s="215">
        <v>20</v>
      </c>
      <c r="AS29" s="215">
        <f t="shared" si="5"/>
        <v>101</v>
      </c>
      <c r="AT29" s="336"/>
    </row>
    <row r="30" spans="1:46" ht="19.5" customHeight="1" x14ac:dyDescent="0.2">
      <c r="A30" s="331">
        <v>25</v>
      </c>
      <c r="B30" s="332" t="s">
        <v>42</v>
      </c>
      <c r="C30" s="333">
        <v>3</v>
      </c>
      <c r="D30" s="334">
        <v>0</v>
      </c>
      <c r="E30" s="334">
        <v>3</v>
      </c>
      <c r="F30" s="334"/>
      <c r="G30" s="334"/>
      <c r="H30" s="324">
        <f t="shared" si="0"/>
        <v>6</v>
      </c>
      <c r="I30" s="333">
        <v>2</v>
      </c>
      <c r="J30" s="334">
        <v>0</v>
      </c>
      <c r="K30" s="334">
        <v>0</v>
      </c>
      <c r="L30" s="215">
        <v>0</v>
      </c>
      <c r="M30" s="215">
        <v>0</v>
      </c>
      <c r="N30" s="216">
        <f t="shared" si="1"/>
        <v>2</v>
      </c>
      <c r="O30" s="331">
        <v>25</v>
      </c>
      <c r="P30" s="332" t="s">
        <v>42</v>
      </c>
      <c r="Q30" s="333"/>
      <c r="R30" s="334"/>
      <c r="S30" s="334"/>
      <c r="T30" s="215"/>
      <c r="U30" s="215"/>
      <c r="V30" s="216">
        <f t="shared" si="2"/>
        <v>0</v>
      </c>
      <c r="W30" s="335"/>
      <c r="X30" s="215">
        <v>3</v>
      </c>
      <c r="Y30" s="215">
        <v>0</v>
      </c>
      <c r="Z30" s="216">
        <f t="shared" si="3"/>
        <v>3</v>
      </c>
      <c r="AA30" s="331">
        <v>25</v>
      </c>
      <c r="AB30" s="332" t="s">
        <v>42</v>
      </c>
      <c r="AC30" s="335">
        <v>1</v>
      </c>
      <c r="AD30" s="215">
        <v>1</v>
      </c>
      <c r="AE30" s="215"/>
      <c r="AF30" s="215"/>
      <c r="AG30" s="216"/>
      <c r="AH30" s="335">
        <v>94</v>
      </c>
      <c r="AI30" s="215">
        <v>0</v>
      </c>
      <c r="AJ30" s="215">
        <v>0</v>
      </c>
      <c r="AK30" s="215">
        <f t="shared" si="4"/>
        <v>94</v>
      </c>
      <c r="AL30" s="336">
        <v>0</v>
      </c>
      <c r="AM30" s="430"/>
      <c r="AN30" s="435">
        <v>25</v>
      </c>
      <c r="AO30" s="332" t="s">
        <v>42</v>
      </c>
      <c r="AP30" s="335">
        <v>148</v>
      </c>
      <c r="AQ30" s="215">
        <v>0</v>
      </c>
      <c r="AR30" s="215">
        <v>0</v>
      </c>
      <c r="AS30" s="215">
        <f t="shared" si="5"/>
        <v>148</v>
      </c>
      <c r="AT30" s="336">
        <v>0</v>
      </c>
    </row>
    <row r="31" spans="1:46" ht="19.5" customHeight="1" x14ac:dyDescent="0.2">
      <c r="A31" s="331">
        <v>26</v>
      </c>
      <c r="B31" s="332" t="s">
        <v>43</v>
      </c>
      <c r="C31" s="333">
        <v>0</v>
      </c>
      <c r="D31" s="334">
        <v>2</v>
      </c>
      <c r="E31" s="334"/>
      <c r="F31" s="334"/>
      <c r="G31" s="334"/>
      <c r="H31" s="324">
        <f t="shared" si="0"/>
        <v>2</v>
      </c>
      <c r="I31" s="333"/>
      <c r="J31" s="334">
        <v>10</v>
      </c>
      <c r="K31" s="334"/>
      <c r="L31" s="215"/>
      <c r="M31" s="215"/>
      <c r="N31" s="216">
        <f t="shared" si="1"/>
        <v>10</v>
      </c>
      <c r="O31" s="331">
        <v>26</v>
      </c>
      <c r="P31" s="332" t="s">
        <v>43</v>
      </c>
      <c r="Q31" s="333"/>
      <c r="R31" s="334">
        <v>13</v>
      </c>
      <c r="S31" s="334"/>
      <c r="T31" s="215"/>
      <c r="U31" s="215"/>
      <c r="V31" s="216">
        <f t="shared" si="2"/>
        <v>13</v>
      </c>
      <c r="W31" s="335"/>
      <c r="X31" s="215">
        <v>2</v>
      </c>
      <c r="Y31" s="215"/>
      <c r="Z31" s="216">
        <f t="shared" si="3"/>
        <v>2</v>
      </c>
      <c r="AA31" s="331">
        <v>26</v>
      </c>
      <c r="AB31" s="332" t="s">
        <v>43</v>
      </c>
      <c r="AC31" s="335">
        <v>1</v>
      </c>
      <c r="AD31" s="215">
        <v>1</v>
      </c>
      <c r="AE31" s="215"/>
      <c r="AF31" s="215"/>
      <c r="AG31" s="216"/>
      <c r="AH31" s="335">
        <v>20</v>
      </c>
      <c r="AI31" s="215">
        <v>0</v>
      </c>
      <c r="AJ31" s="215">
        <v>0</v>
      </c>
      <c r="AK31" s="215">
        <f t="shared" si="4"/>
        <v>20</v>
      </c>
      <c r="AL31" s="336">
        <v>20</v>
      </c>
      <c r="AM31" s="430"/>
      <c r="AN31" s="435">
        <v>26</v>
      </c>
      <c r="AO31" s="332" t="s">
        <v>43</v>
      </c>
      <c r="AP31" s="335">
        <v>64</v>
      </c>
      <c r="AQ31" s="215">
        <v>13</v>
      </c>
      <c r="AR31" s="215">
        <v>0</v>
      </c>
      <c r="AS31" s="215">
        <f t="shared" si="5"/>
        <v>77</v>
      </c>
      <c r="AT31" s="336">
        <v>64</v>
      </c>
    </row>
    <row r="32" spans="1:46" ht="18.75" customHeight="1" x14ac:dyDescent="0.2">
      <c r="A32" s="331">
        <v>27</v>
      </c>
      <c r="B32" s="332" t="s">
        <v>44</v>
      </c>
      <c r="C32" s="333">
        <v>2</v>
      </c>
      <c r="D32" s="334">
        <v>2</v>
      </c>
      <c r="E32" s="334">
        <v>0</v>
      </c>
      <c r="F32" s="334">
        <v>0</v>
      </c>
      <c r="G32" s="334">
        <v>0</v>
      </c>
      <c r="H32" s="324">
        <f t="shared" si="0"/>
        <v>4</v>
      </c>
      <c r="I32" s="333">
        <v>53</v>
      </c>
      <c r="J32" s="334">
        <v>44</v>
      </c>
      <c r="K32" s="334">
        <v>0</v>
      </c>
      <c r="L32" s="215">
        <v>0</v>
      </c>
      <c r="M32" s="215">
        <v>0</v>
      </c>
      <c r="N32" s="216">
        <f t="shared" si="1"/>
        <v>97</v>
      </c>
      <c r="O32" s="331">
        <v>27</v>
      </c>
      <c r="P32" s="332" t="s">
        <v>44</v>
      </c>
      <c r="Q32" s="333">
        <v>52</v>
      </c>
      <c r="R32" s="334">
        <v>7</v>
      </c>
      <c r="S32" s="334">
        <v>0</v>
      </c>
      <c r="T32" s="215">
        <v>0</v>
      </c>
      <c r="U32" s="215">
        <v>0</v>
      </c>
      <c r="V32" s="216">
        <f t="shared" si="2"/>
        <v>59</v>
      </c>
      <c r="W32" s="335">
        <v>2080</v>
      </c>
      <c r="X32" s="215">
        <v>0</v>
      </c>
      <c r="Y32" s="215">
        <v>0</v>
      </c>
      <c r="Z32" s="216">
        <f t="shared" si="3"/>
        <v>2080</v>
      </c>
      <c r="AA32" s="331">
        <v>27</v>
      </c>
      <c r="AB32" s="332" t="s">
        <v>44</v>
      </c>
      <c r="AC32" s="335">
        <v>1</v>
      </c>
      <c r="AD32" s="215">
        <v>1</v>
      </c>
      <c r="AE32" s="215">
        <v>1</v>
      </c>
      <c r="AF32" s="215"/>
      <c r="AG32" s="216"/>
      <c r="AH32" s="335">
        <v>44</v>
      </c>
      <c r="AI32" s="215">
        <v>0</v>
      </c>
      <c r="AJ32" s="215">
        <v>0</v>
      </c>
      <c r="AK32" s="215">
        <f t="shared" si="4"/>
        <v>44</v>
      </c>
      <c r="AL32" s="336">
        <v>44</v>
      </c>
      <c r="AM32" s="430"/>
      <c r="AN32" s="435">
        <v>27</v>
      </c>
      <c r="AO32" s="332" t="s">
        <v>44</v>
      </c>
      <c r="AP32" s="335">
        <v>59</v>
      </c>
      <c r="AQ32" s="215">
        <v>0</v>
      </c>
      <c r="AR32" s="215">
        <v>88</v>
      </c>
      <c r="AS32" s="215">
        <f t="shared" si="5"/>
        <v>147</v>
      </c>
      <c r="AT32" s="336">
        <v>147</v>
      </c>
    </row>
    <row r="33" spans="1:46" ht="21" customHeight="1" x14ac:dyDescent="0.2">
      <c r="A33" s="331">
        <v>28</v>
      </c>
      <c r="B33" s="332" t="s">
        <v>7</v>
      </c>
      <c r="C33" s="333">
        <v>5</v>
      </c>
      <c r="D33" s="334">
        <v>2</v>
      </c>
      <c r="E33" s="334">
        <v>7</v>
      </c>
      <c r="F33" s="334">
        <v>3</v>
      </c>
      <c r="G33" s="334">
        <v>0</v>
      </c>
      <c r="H33" s="324">
        <f t="shared" si="0"/>
        <v>17</v>
      </c>
      <c r="I33" s="333">
        <v>28</v>
      </c>
      <c r="J33" s="334">
        <v>9</v>
      </c>
      <c r="K33" s="334">
        <v>28</v>
      </c>
      <c r="L33" s="215">
        <v>28</v>
      </c>
      <c r="M33" s="215">
        <v>0</v>
      </c>
      <c r="N33" s="216">
        <f t="shared" si="1"/>
        <v>93</v>
      </c>
      <c r="O33" s="331">
        <v>28</v>
      </c>
      <c r="P33" s="332" t="s">
        <v>7</v>
      </c>
      <c r="Q33" s="333">
        <v>35</v>
      </c>
      <c r="R33" s="334">
        <v>0</v>
      </c>
      <c r="S33" s="334">
        <v>35</v>
      </c>
      <c r="T33" s="215">
        <v>0</v>
      </c>
      <c r="U33" s="215">
        <v>0</v>
      </c>
      <c r="V33" s="216">
        <f t="shared" si="2"/>
        <v>70</v>
      </c>
      <c r="W33" s="335">
        <v>1</v>
      </c>
      <c r="X33" s="215">
        <v>17</v>
      </c>
      <c r="Y33" s="215">
        <v>0</v>
      </c>
      <c r="Z33" s="216">
        <f t="shared" si="3"/>
        <v>18</v>
      </c>
      <c r="AA33" s="331">
        <v>28</v>
      </c>
      <c r="AB33" s="332" t="s">
        <v>7</v>
      </c>
      <c r="AC33" s="335">
        <v>0</v>
      </c>
      <c r="AD33" s="215">
        <v>0</v>
      </c>
      <c r="AE33" s="215">
        <v>1</v>
      </c>
      <c r="AF33" s="215">
        <v>0</v>
      </c>
      <c r="AG33" s="216"/>
      <c r="AH33" s="335">
        <v>28</v>
      </c>
      <c r="AI33" s="215">
        <v>0</v>
      </c>
      <c r="AJ33" s="215">
        <v>0</v>
      </c>
      <c r="AK33" s="215">
        <f t="shared" si="4"/>
        <v>28</v>
      </c>
      <c r="AL33" s="336">
        <v>28</v>
      </c>
      <c r="AM33" s="430"/>
      <c r="AN33" s="435">
        <v>28</v>
      </c>
      <c r="AO33" s="332" t="s">
        <v>7</v>
      </c>
      <c r="AP33" s="335">
        <v>30</v>
      </c>
      <c r="AQ33" s="215">
        <v>5</v>
      </c>
      <c r="AR33" s="215">
        <v>127</v>
      </c>
      <c r="AS33" s="215">
        <f t="shared" si="5"/>
        <v>162</v>
      </c>
      <c r="AT33" s="336">
        <v>30</v>
      </c>
    </row>
    <row r="34" spans="1:46" ht="16.5" customHeight="1" x14ac:dyDescent="0.2">
      <c r="A34" s="331">
        <v>29</v>
      </c>
      <c r="B34" s="332" t="s">
        <v>6</v>
      </c>
      <c r="C34" s="333">
        <v>0</v>
      </c>
      <c r="D34" s="334">
        <v>1</v>
      </c>
      <c r="E34" s="334">
        <v>6</v>
      </c>
      <c r="F34" s="334">
        <v>0</v>
      </c>
      <c r="G34" s="334">
        <v>0</v>
      </c>
      <c r="H34" s="324">
        <f t="shared" si="0"/>
        <v>7</v>
      </c>
      <c r="I34" s="333">
        <v>0</v>
      </c>
      <c r="J34" s="334">
        <v>30</v>
      </c>
      <c r="K34" s="334">
        <v>0</v>
      </c>
      <c r="L34" s="215">
        <v>0</v>
      </c>
      <c r="M34" s="215">
        <v>0</v>
      </c>
      <c r="N34" s="216">
        <f t="shared" si="1"/>
        <v>30</v>
      </c>
      <c r="O34" s="331">
        <v>29</v>
      </c>
      <c r="P34" s="332" t="s">
        <v>6</v>
      </c>
      <c r="Q34" s="333">
        <v>0</v>
      </c>
      <c r="R34" s="334">
        <v>60</v>
      </c>
      <c r="S34" s="334">
        <v>24</v>
      </c>
      <c r="T34" s="215">
        <v>0</v>
      </c>
      <c r="U34" s="215"/>
      <c r="V34" s="216">
        <f t="shared" si="2"/>
        <v>84</v>
      </c>
      <c r="W34" s="335">
        <v>0</v>
      </c>
      <c r="X34" s="215">
        <v>114</v>
      </c>
      <c r="Y34" s="215">
        <v>0</v>
      </c>
      <c r="Z34" s="216">
        <f t="shared" si="3"/>
        <v>114</v>
      </c>
      <c r="AA34" s="331">
        <v>29</v>
      </c>
      <c r="AB34" s="332" t="s">
        <v>6</v>
      </c>
      <c r="AC34" s="335">
        <v>0</v>
      </c>
      <c r="AD34" s="215">
        <v>0</v>
      </c>
      <c r="AE34" s="215">
        <v>1</v>
      </c>
      <c r="AF34" s="215">
        <v>0</v>
      </c>
      <c r="AG34" s="216"/>
      <c r="AH34" s="335">
        <v>30</v>
      </c>
      <c r="AI34" s="215">
        <v>0</v>
      </c>
      <c r="AJ34" s="215">
        <v>0</v>
      </c>
      <c r="AK34" s="215">
        <f t="shared" si="4"/>
        <v>30</v>
      </c>
      <c r="AL34" s="336">
        <v>30</v>
      </c>
      <c r="AM34" s="430"/>
      <c r="AN34" s="435">
        <v>29</v>
      </c>
      <c r="AO34" s="332" t="s">
        <v>6</v>
      </c>
      <c r="AP34" s="335">
        <v>84</v>
      </c>
      <c r="AQ34" s="215">
        <v>0</v>
      </c>
      <c r="AR34" s="215">
        <v>0</v>
      </c>
      <c r="AS34" s="215">
        <f t="shared" si="5"/>
        <v>84</v>
      </c>
      <c r="AT34" s="336">
        <v>84</v>
      </c>
    </row>
    <row r="35" spans="1:46" ht="16.5" customHeight="1" x14ac:dyDescent="0.2">
      <c r="A35" s="331">
        <v>30</v>
      </c>
      <c r="B35" s="332" t="s">
        <v>45</v>
      </c>
      <c r="C35" s="333">
        <v>12</v>
      </c>
      <c r="D35" s="334">
        <v>0</v>
      </c>
      <c r="E35" s="334">
        <v>0</v>
      </c>
      <c r="F35" s="334">
        <v>0</v>
      </c>
      <c r="G35" s="334">
        <v>0</v>
      </c>
      <c r="H35" s="324">
        <f t="shared" si="0"/>
        <v>12</v>
      </c>
      <c r="I35" s="333">
        <v>90</v>
      </c>
      <c r="J35" s="334">
        <v>0</v>
      </c>
      <c r="K35" s="334">
        <v>0</v>
      </c>
      <c r="L35" s="215">
        <v>0</v>
      </c>
      <c r="M35" s="215">
        <v>0</v>
      </c>
      <c r="N35" s="216">
        <f t="shared" si="1"/>
        <v>90</v>
      </c>
      <c r="O35" s="331">
        <v>30</v>
      </c>
      <c r="P35" s="332" t="s">
        <v>45</v>
      </c>
      <c r="Q35" s="333">
        <v>96</v>
      </c>
      <c r="R35" s="334">
        <v>0</v>
      </c>
      <c r="S35" s="334">
        <v>0</v>
      </c>
      <c r="T35" s="215">
        <v>0</v>
      </c>
      <c r="U35" s="215">
        <v>0</v>
      </c>
      <c r="V35" s="216">
        <f t="shared" si="2"/>
        <v>96</v>
      </c>
      <c r="W35" s="335">
        <v>3</v>
      </c>
      <c r="X35" s="215">
        <v>9</v>
      </c>
      <c r="Y35" s="215">
        <v>0</v>
      </c>
      <c r="Z35" s="216">
        <f t="shared" si="3"/>
        <v>12</v>
      </c>
      <c r="AA35" s="331">
        <v>30</v>
      </c>
      <c r="AB35" s="332" t="s">
        <v>45</v>
      </c>
      <c r="AC35" s="335">
        <v>1</v>
      </c>
      <c r="AD35" s="215">
        <v>1</v>
      </c>
      <c r="AE35" s="215">
        <v>0</v>
      </c>
      <c r="AF35" s="215">
        <v>0</v>
      </c>
      <c r="AG35" s="216"/>
      <c r="AH35" s="335">
        <v>90</v>
      </c>
      <c r="AI35" s="215">
        <v>0</v>
      </c>
      <c r="AJ35" s="215">
        <v>0</v>
      </c>
      <c r="AK35" s="215">
        <f t="shared" si="4"/>
        <v>90</v>
      </c>
      <c r="AL35" s="336">
        <v>90</v>
      </c>
      <c r="AM35" s="430"/>
      <c r="AN35" s="435">
        <v>30</v>
      </c>
      <c r="AO35" s="332" t="s">
        <v>45</v>
      </c>
      <c r="AP35" s="335">
        <v>140</v>
      </c>
      <c r="AQ35" s="215">
        <v>52</v>
      </c>
      <c r="AR35" s="215">
        <v>0</v>
      </c>
      <c r="AS35" s="215">
        <f t="shared" si="5"/>
        <v>192</v>
      </c>
      <c r="AT35" s="336">
        <v>192</v>
      </c>
    </row>
    <row r="36" spans="1:46" ht="16.5" customHeight="1" x14ac:dyDescent="0.2">
      <c r="A36" s="331">
        <v>31</v>
      </c>
      <c r="B36" s="332" t="s">
        <v>46</v>
      </c>
      <c r="C36" s="333">
        <v>0</v>
      </c>
      <c r="D36" s="334">
        <v>0</v>
      </c>
      <c r="E36" s="334">
        <v>0</v>
      </c>
      <c r="F36" s="334">
        <v>0</v>
      </c>
      <c r="G36" s="334">
        <v>1</v>
      </c>
      <c r="H36" s="324">
        <f t="shared" si="0"/>
        <v>1</v>
      </c>
      <c r="I36" s="333">
        <v>0</v>
      </c>
      <c r="J36" s="334">
        <v>0</v>
      </c>
      <c r="K36" s="334">
        <v>0</v>
      </c>
      <c r="L36" s="215">
        <v>0</v>
      </c>
      <c r="M36" s="215">
        <v>31</v>
      </c>
      <c r="N36" s="216">
        <f t="shared" si="1"/>
        <v>31</v>
      </c>
      <c r="O36" s="331">
        <v>31</v>
      </c>
      <c r="P36" s="332" t="s">
        <v>46</v>
      </c>
      <c r="Q36" s="333">
        <v>0</v>
      </c>
      <c r="R36" s="334">
        <v>0</v>
      </c>
      <c r="S36" s="334">
        <v>0</v>
      </c>
      <c r="T36" s="215">
        <v>0</v>
      </c>
      <c r="U36" s="215">
        <v>0</v>
      </c>
      <c r="V36" s="216">
        <f t="shared" si="2"/>
        <v>0</v>
      </c>
      <c r="W36" s="335">
        <v>0</v>
      </c>
      <c r="X36" s="215">
        <v>0</v>
      </c>
      <c r="Y36" s="215">
        <v>1</v>
      </c>
      <c r="Z36" s="216">
        <f t="shared" si="3"/>
        <v>1</v>
      </c>
      <c r="AA36" s="331">
        <v>31</v>
      </c>
      <c r="AB36" s="332" t="s">
        <v>46</v>
      </c>
      <c r="AC36" s="335">
        <v>1</v>
      </c>
      <c r="AD36" s="215">
        <v>0</v>
      </c>
      <c r="AE36" s="215">
        <v>0</v>
      </c>
      <c r="AF36" s="215">
        <v>0</v>
      </c>
      <c r="AG36" s="216"/>
      <c r="AH36" s="335">
        <v>15</v>
      </c>
      <c r="AI36" s="215">
        <v>16</v>
      </c>
      <c r="AJ36" s="215">
        <v>5</v>
      </c>
      <c r="AK36" s="215">
        <f t="shared" si="4"/>
        <v>36</v>
      </c>
      <c r="AL36" s="336">
        <v>36</v>
      </c>
      <c r="AM36" s="430"/>
      <c r="AN36" s="435">
        <v>31</v>
      </c>
      <c r="AO36" s="332" t="s">
        <v>46</v>
      </c>
      <c r="AP36" s="335">
        <v>0</v>
      </c>
      <c r="AQ36" s="215">
        <v>0</v>
      </c>
      <c r="AR36" s="215">
        <v>52</v>
      </c>
      <c r="AS36" s="215">
        <f t="shared" si="5"/>
        <v>52</v>
      </c>
      <c r="AT36" s="336"/>
    </row>
    <row r="37" spans="1:46" ht="16.5" customHeight="1" x14ac:dyDescent="0.2">
      <c r="A37" s="331">
        <v>32</v>
      </c>
      <c r="B37" s="332" t="s">
        <v>31</v>
      </c>
      <c r="C37" s="333">
        <v>19</v>
      </c>
      <c r="D37" s="334">
        <v>34</v>
      </c>
      <c r="E37" s="334">
        <v>10</v>
      </c>
      <c r="F37" s="334">
        <v>21</v>
      </c>
      <c r="G37" s="334">
        <v>0</v>
      </c>
      <c r="H37" s="324">
        <f t="shared" si="0"/>
        <v>84</v>
      </c>
      <c r="I37" s="333">
        <v>38</v>
      </c>
      <c r="J37" s="334">
        <v>11</v>
      </c>
      <c r="K37" s="334">
        <v>6</v>
      </c>
      <c r="L37" s="215">
        <v>2</v>
      </c>
      <c r="M37" s="215">
        <v>0</v>
      </c>
      <c r="N37" s="216">
        <f t="shared" si="1"/>
        <v>57</v>
      </c>
      <c r="O37" s="331">
        <v>32</v>
      </c>
      <c r="P37" s="332" t="s">
        <v>31</v>
      </c>
      <c r="Q37" s="333">
        <v>16</v>
      </c>
      <c r="R37" s="334">
        <v>4</v>
      </c>
      <c r="S37" s="334">
        <v>1</v>
      </c>
      <c r="T37" s="215">
        <v>0</v>
      </c>
      <c r="U37" s="215">
        <v>0</v>
      </c>
      <c r="V37" s="216">
        <f t="shared" si="2"/>
        <v>21</v>
      </c>
      <c r="W37" s="335">
        <v>0</v>
      </c>
      <c r="X37" s="215">
        <v>14</v>
      </c>
      <c r="Y37" s="215">
        <v>0</v>
      </c>
      <c r="Z37" s="216">
        <f t="shared" si="3"/>
        <v>14</v>
      </c>
      <c r="AA37" s="331">
        <v>32</v>
      </c>
      <c r="AB37" s="332" t="s">
        <v>31</v>
      </c>
      <c r="AC37" s="335">
        <v>1</v>
      </c>
      <c r="AD37" s="215">
        <v>0</v>
      </c>
      <c r="AE37" s="215">
        <v>13</v>
      </c>
      <c r="AF37" s="215">
        <v>0</v>
      </c>
      <c r="AG37" s="216">
        <v>0</v>
      </c>
      <c r="AH37" s="335">
        <v>80</v>
      </c>
      <c r="AI37" s="215">
        <v>0</v>
      </c>
      <c r="AJ37" s="215">
        <v>0</v>
      </c>
      <c r="AK37" s="215">
        <f t="shared" si="4"/>
        <v>80</v>
      </c>
      <c r="AL37" s="336">
        <v>80</v>
      </c>
      <c r="AM37" s="430"/>
      <c r="AN37" s="435">
        <v>32</v>
      </c>
      <c r="AO37" s="332" t="s">
        <v>31</v>
      </c>
      <c r="AP37" s="335">
        <v>82</v>
      </c>
      <c r="AQ37" s="215">
        <v>0</v>
      </c>
      <c r="AR37" s="215">
        <v>21</v>
      </c>
      <c r="AS37" s="215">
        <f t="shared" si="5"/>
        <v>103</v>
      </c>
      <c r="AT37" s="336">
        <v>82</v>
      </c>
    </row>
    <row r="38" spans="1:46" ht="16.5" customHeight="1" x14ac:dyDescent="0.2">
      <c r="A38" s="331">
        <v>33</v>
      </c>
      <c r="B38" s="332" t="s">
        <v>64</v>
      </c>
      <c r="C38" s="333">
        <v>10</v>
      </c>
      <c r="D38" s="334">
        <v>12</v>
      </c>
      <c r="E38" s="334">
        <v>2</v>
      </c>
      <c r="F38" s="334">
        <v>2</v>
      </c>
      <c r="G38" s="334">
        <v>0</v>
      </c>
      <c r="H38" s="324">
        <f t="shared" si="0"/>
        <v>26</v>
      </c>
      <c r="I38" s="333">
        <v>20</v>
      </c>
      <c r="J38" s="334">
        <v>22</v>
      </c>
      <c r="K38" s="334">
        <v>6</v>
      </c>
      <c r="L38" s="215">
        <v>5</v>
      </c>
      <c r="M38" s="215">
        <v>0</v>
      </c>
      <c r="N38" s="216">
        <f t="shared" si="1"/>
        <v>53</v>
      </c>
      <c r="O38" s="331">
        <v>33</v>
      </c>
      <c r="P38" s="332" t="s">
        <v>64</v>
      </c>
      <c r="Q38" s="333">
        <v>12</v>
      </c>
      <c r="R38" s="334">
        <v>14</v>
      </c>
      <c r="S38" s="334">
        <v>1</v>
      </c>
      <c r="T38" s="215">
        <v>2</v>
      </c>
      <c r="U38" s="215">
        <v>0</v>
      </c>
      <c r="V38" s="216">
        <f t="shared" si="2"/>
        <v>29</v>
      </c>
      <c r="W38" s="335">
        <v>8</v>
      </c>
      <c r="X38" s="215">
        <v>8</v>
      </c>
      <c r="Y38" s="215">
        <v>0</v>
      </c>
      <c r="Z38" s="216">
        <f t="shared" si="3"/>
        <v>16</v>
      </c>
      <c r="AA38" s="331">
        <v>33</v>
      </c>
      <c r="AB38" s="332" t="s">
        <v>64</v>
      </c>
      <c r="AC38" s="335">
        <v>1</v>
      </c>
      <c r="AD38" s="215">
        <v>1</v>
      </c>
      <c r="AE38" s="215">
        <v>1</v>
      </c>
      <c r="AF38" s="215">
        <v>0</v>
      </c>
      <c r="AG38" s="216"/>
      <c r="AH38" s="333">
        <v>29</v>
      </c>
      <c r="AI38" s="334">
        <v>0</v>
      </c>
      <c r="AJ38" s="215">
        <v>1</v>
      </c>
      <c r="AK38" s="215">
        <f t="shared" si="4"/>
        <v>30</v>
      </c>
      <c r="AL38" s="336">
        <v>29</v>
      </c>
      <c r="AM38" s="430"/>
      <c r="AN38" s="435">
        <v>33</v>
      </c>
      <c r="AO38" s="332" t="s">
        <v>64</v>
      </c>
      <c r="AP38" s="333">
        <v>35</v>
      </c>
      <c r="AQ38" s="334">
        <v>10</v>
      </c>
      <c r="AR38" s="215">
        <v>6</v>
      </c>
      <c r="AS38" s="215">
        <f t="shared" si="5"/>
        <v>51</v>
      </c>
      <c r="AT38" s="336">
        <v>0</v>
      </c>
    </row>
    <row r="39" spans="1:46" ht="16.5" customHeight="1" x14ac:dyDescent="0.2">
      <c r="A39" s="331">
        <v>34</v>
      </c>
      <c r="B39" s="332" t="s">
        <v>47</v>
      </c>
      <c r="C39" s="333"/>
      <c r="D39" s="334">
        <v>12</v>
      </c>
      <c r="E39" s="334"/>
      <c r="F39" s="334"/>
      <c r="G39" s="334"/>
      <c r="H39" s="324">
        <f t="shared" si="0"/>
        <v>12</v>
      </c>
      <c r="I39" s="333"/>
      <c r="J39" s="334">
        <v>13</v>
      </c>
      <c r="K39" s="334">
        <v>0</v>
      </c>
      <c r="L39" s="215">
        <v>0</v>
      </c>
      <c r="M39" s="215"/>
      <c r="N39" s="216">
        <f t="shared" si="1"/>
        <v>13</v>
      </c>
      <c r="O39" s="331">
        <v>34</v>
      </c>
      <c r="P39" s="332" t="s">
        <v>47</v>
      </c>
      <c r="Q39" s="333"/>
      <c r="R39" s="334">
        <v>10</v>
      </c>
      <c r="S39" s="334"/>
      <c r="T39" s="215"/>
      <c r="U39" s="215"/>
      <c r="V39" s="216">
        <f t="shared" si="2"/>
        <v>10</v>
      </c>
      <c r="W39" s="335"/>
      <c r="X39" s="215"/>
      <c r="Y39" s="215"/>
      <c r="Z39" s="216">
        <f t="shared" si="3"/>
        <v>0</v>
      </c>
      <c r="AA39" s="331">
        <v>34</v>
      </c>
      <c r="AB39" s="332" t="s">
        <v>47</v>
      </c>
      <c r="AC39" s="335">
        <v>1</v>
      </c>
      <c r="AD39" s="215">
        <v>1</v>
      </c>
      <c r="AE39" s="215"/>
      <c r="AF39" s="215"/>
      <c r="AG39" s="216"/>
      <c r="AH39" s="335">
        <v>13</v>
      </c>
      <c r="AI39" s="215">
        <v>44</v>
      </c>
      <c r="AJ39" s="215">
        <v>0</v>
      </c>
      <c r="AK39" s="215">
        <f t="shared" si="4"/>
        <v>57</v>
      </c>
      <c r="AL39" s="336">
        <v>13</v>
      </c>
      <c r="AM39" s="430"/>
      <c r="AN39" s="435">
        <v>34</v>
      </c>
      <c r="AO39" s="332" t="s">
        <v>47</v>
      </c>
      <c r="AP39" s="335">
        <v>10</v>
      </c>
      <c r="AQ39" s="215">
        <v>0</v>
      </c>
      <c r="AR39" s="215">
        <v>120</v>
      </c>
      <c r="AS39" s="215">
        <f t="shared" si="5"/>
        <v>130</v>
      </c>
      <c r="AT39" s="336"/>
    </row>
    <row r="40" spans="1:46" ht="16.5" customHeight="1" x14ac:dyDescent="0.2">
      <c r="A40" s="331">
        <v>35</v>
      </c>
      <c r="B40" s="332" t="s">
        <v>48</v>
      </c>
      <c r="C40" s="333">
        <v>3</v>
      </c>
      <c r="D40" s="334">
        <v>2</v>
      </c>
      <c r="E40" s="334">
        <v>3</v>
      </c>
      <c r="F40" s="334">
        <v>2</v>
      </c>
      <c r="G40" s="334">
        <v>2</v>
      </c>
      <c r="H40" s="324">
        <f t="shared" si="0"/>
        <v>12</v>
      </c>
      <c r="I40" s="333">
        <v>34</v>
      </c>
      <c r="J40" s="334">
        <v>34</v>
      </c>
      <c r="K40" s="334">
        <v>34</v>
      </c>
      <c r="L40" s="215">
        <v>34</v>
      </c>
      <c r="M40" s="215">
        <v>6</v>
      </c>
      <c r="N40" s="216">
        <f t="shared" si="1"/>
        <v>142</v>
      </c>
      <c r="O40" s="331">
        <v>35</v>
      </c>
      <c r="P40" s="332" t="s">
        <v>48</v>
      </c>
      <c r="Q40" s="333">
        <v>76</v>
      </c>
      <c r="R40" s="334">
        <v>0</v>
      </c>
      <c r="S40" s="334">
        <v>76</v>
      </c>
      <c r="T40" s="215">
        <v>1</v>
      </c>
      <c r="U40" s="215">
        <v>0</v>
      </c>
      <c r="V40" s="216">
        <f t="shared" si="2"/>
        <v>153</v>
      </c>
      <c r="W40" s="335">
        <v>0</v>
      </c>
      <c r="X40" s="215">
        <v>3</v>
      </c>
      <c r="Y40" s="215">
        <v>0</v>
      </c>
      <c r="Z40" s="216">
        <f t="shared" si="3"/>
        <v>3</v>
      </c>
      <c r="AA40" s="331">
        <v>35</v>
      </c>
      <c r="AB40" s="332" t="s">
        <v>48</v>
      </c>
      <c r="AC40" s="335">
        <v>1</v>
      </c>
      <c r="AD40" s="215">
        <v>1</v>
      </c>
      <c r="AE40" s="215">
        <v>0</v>
      </c>
      <c r="AF40" s="215">
        <v>0</v>
      </c>
      <c r="AG40" s="216"/>
      <c r="AH40" s="335">
        <v>34</v>
      </c>
      <c r="AI40" s="215">
        <v>0</v>
      </c>
      <c r="AJ40" s="215">
        <v>0</v>
      </c>
      <c r="AK40" s="215">
        <f t="shared" si="4"/>
        <v>34</v>
      </c>
      <c r="AL40" s="336">
        <v>34</v>
      </c>
      <c r="AM40" s="430"/>
      <c r="AN40" s="435">
        <v>35</v>
      </c>
      <c r="AO40" s="332" t="s">
        <v>48</v>
      </c>
      <c r="AP40" s="335">
        <v>76</v>
      </c>
      <c r="AQ40" s="215">
        <v>0</v>
      </c>
      <c r="AR40" s="215">
        <v>0</v>
      </c>
      <c r="AS40" s="215">
        <f t="shared" si="5"/>
        <v>76</v>
      </c>
      <c r="AT40" s="336">
        <v>76</v>
      </c>
    </row>
    <row r="41" spans="1:46" ht="16.5" customHeight="1" x14ac:dyDescent="0.2">
      <c r="A41" s="331">
        <v>36</v>
      </c>
      <c r="B41" s="332" t="s">
        <v>49</v>
      </c>
      <c r="C41" s="333">
        <v>0</v>
      </c>
      <c r="D41" s="334">
        <v>1</v>
      </c>
      <c r="E41" s="334">
        <v>0</v>
      </c>
      <c r="F41" s="334">
        <v>0</v>
      </c>
      <c r="G41" s="334">
        <v>0</v>
      </c>
      <c r="H41" s="324">
        <f t="shared" si="0"/>
        <v>1</v>
      </c>
      <c r="I41" s="333">
        <v>0</v>
      </c>
      <c r="J41" s="334">
        <v>55</v>
      </c>
      <c r="K41" s="334">
        <v>0</v>
      </c>
      <c r="L41" s="215">
        <v>0</v>
      </c>
      <c r="M41" s="215">
        <v>0</v>
      </c>
      <c r="N41" s="216">
        <f t="shared" si="1"/>
        <v>55</v>
      </c>
      <c r="O41" s="331">
        <v>36</v>
      </c>
      <c r="P41" s="332" t="s">
        <v>49</v>
      </c>
      <c r="Q41" s="333">
        <v>0</v>
      </c>
      <c r="R41" s="334">
        <v>37</v>
      </c>
      <c r="S41" s="334">
        <v>0</v>
      </c>
      <c r="T41" s="215">
        <v>0</v>
      </c>
      <c r="U41" s="215">
        <v>0</v>
      </c>
      <c r="V41" s="216">
        <f t="shared" si="2"/>
        <v>37</v>
      </c>
      <c r="W41" s="335">
        <v>0</v>
      </c>
      <c r="X41" s="215">
        <v>11</v>
      </c>
      <c r="Y41" s="215">
        <v>0</v>
      </c>
      <c r="Z41" s="216">
        <f t="shared" si="3"/>
        <v>11</v>
      </c>
      <c r="AA41" s="331">
        <v>36</v>
      </c>
      <c r="AB41" s="332" t="s">
        <v>49</v>
      </c>
      <c r="AC41" s="335">
        <v>0</v>
      </c>
      <c r="AD41" s="215">
        <v>0</v>
      </c>
      <c r="AE41" s="215">
        <v>1</v>
      </c>
      <c r="AF41" s="215">
        <v>0</v>
      </c>
      <c r="AG41" s="216"/>
      <c r="AH41" s="335">
        <v>55</v>
      </c>
      <c r="AI41" s="215">
        <v>0</v>
      </c>
      <c r="AJ41" s="215">
        <v>0</v>
      </c>
      <c r="AK41" s="215">
        <f t="shared" si="4"/>
        <v>55</v>
      </c>
      <c r="AL41" s="336">
        <v>55</v>
      </c>
      <c r="AM41" s="430"/>
      <c r="AN41" s="435">
        <v>36</v>
      </c>
      <c r="AO41" s="332" t="s">
        <v>49</v>
      </c>
      <c r="AP41" s="335">
        <v>37</v>
      </c>
      <c r="AQ41" s="215">
        <v>23</v>
      </c>
      <c r="AR41" s="215">
        <v>29</v>
      </c>
      <c r="AS41" s="215">
        <f t="shared" si="5"/>
        <v>89</v>
      </c>
      <c r="AT41" s="336">
        <v>37</v>
      </c>
    </row>
    <row r="42" spans="1:46" ht="16.5" customHeight="1" x14ac:dyDescent="0.2">
      <c r="A42" s="331">
        <v>37</v>
      </c>
      <c r="B42" s="332" t="s">
        <v>8</v>
      </c>
      <c r="C42" s="333">
        <v>0</v>
      </c>
      <c r="D42" s="334">
        <v>2</v>
      </c>
      <c r="E42" s="334">
        <v>0</v>
      </c>
      <c r="F42" s="334">
        <v>0</v>
      </c>
      <c r="G42" s="334">
        <v>0</v>
      </c>
      <c r="H42" s="324">
        <f t="shared" si="0"/>
        <v>2</v>
      </c>
      <c r="I42" s="333">
        <v>0</v>
      </c>
      <c r="J42" s="334">
        <v>38</v>
      </c>
      <c r="K42" s="334">
        <v>0</v>
      </c>
      <c r="L42" s="215">
        <v>0</v>
      </c>
      <c r="M42" s="215">
        <v>0</v>
      </c>
      <c r="N42" s="216">
        <f t="shared" si="1"/>
        <v>38</v>
      </c>
      <c r="O42" s="331">
        <v>37</v>
      </c>
      <c r="P42" s="332" t="s">
        <v>8</v>
      </c>
      <c r="Q42" s="333">
        <v>0</v>
      </c>
      <c r="R42" s="334">
        <v>24</v>
      </c>
      <c r="S42" s="334">
        <v>0</v>
      </c>
      <c r="T42" s="215">
        <v>0</v>
      </c>
      <c r="U42" s="215">
        <v>0</v>
      </c>
      <c r="V42" s="216">
        <f t="shared" si="2"/>
        <v>24</v>
      </c>
      <c r="W42" s="335">
        <v>0</v>
      </c>
      <c r="X42" s="215">
        <v>62</v>
      </c>
      <c r="Y42" s="215">
        <v>0</v>
      </c>
      <c r="Z42" s="216">
        <f t="shared" si="3"/>
        <v>62</v>
      </c>
      <c r="AA42" s="331">
        <v>37</v>
      </c>
      <c r="AB42" s="332" t="s">
        <v>8</v>
      </c>
      <c r="AC42" s="335">
        <v>38</v>
      </c>
      <c r="AD42" s="215">
        <v>24</v>
      </c>
      <c r="AE42" s="215">
        <v>0</v>
      </c>
      <c r="AF42" s="215">
        <v>0</v>
      </c>
      <c r="AG42" s="216">
        <v>0</v>
      </c>
      <c r="AH42" s="335">
        <v>50</v>
      </c>
      <c r="AI42" s="215">
        <v>5</v>
      </c>
      <c r="AJ42" s="215">
        <v>0</v>
      </c>
      <c r="AK42" s="215">
        <f t="shared" si="4"/>
        <v>55</v>
      </c>
      <c r="AL42" s="336">
        <v>55</v>
      </c>
      <c r="AM42" s="430"/>
      <c r="AN42" s="435">
        <v>37</v>
      </c>
      <c r="AO42" s="332" t="s">
        <v>8</v>
      </c>
      <c r="AP42" s="335">
        <v>99</v>
      </c>
      <c r="AQ42" s="215">
        <v>29</v>
      </c>
      <c r="AR42" s="215">
        <v>0</v>
      </c>
      <c r="AS42" s="215">
        <f t="shared" si="5"/>
        <v>128</v>
      </c>
      <c r="AT42" s="336">
        <v>128</v>
      </c>
    </row>
    <row r="43" spans="1:46" ht="24" customHeight="1" x14ac:dyDescent="0.2">
      <c r="A43" s="331">
        <v>38</v>
      </c>
      <c r="B43" s="332" t="s">
        <v>50</v>
      </c>
      <c r="C43" s="333">
        <v>16</v>
      </c>
      <c r="D43" s="334">
        <v>11</v>
      </c>
      <c r="E43" s="334">
        <v>6</v>
      </c>
      <c r="F43" s="334">
        <v>2</v>
      </c>
      <c r="G43" s="334">
        <v>0</v>
      </c>
      <c r="H43" s="324">
        <f t="shared" si="0"/>
        <v>35</v>
      </c>
      <c r="I43" s="333">
        <v>80</v>
      </c>
      <c r="J43" s="334">
        <v>73</v>
      </c>
      <c r="K43" s="334">
        <v>49</v>
      </c>
      <c r="L43" s="215">
        <v>33</v>
      </c>
      <c r="M43" s="215"/>
      <c r="N43" s="216">
        <f t="shared" si="1"/>
        <v>235</v>
      </c>
      <c r="O43" s="331">
        <v>38</v>
      </c>
      <c r="P43" s="332" t="s">
        <v>50</v>
      </c>
      <c r="Q43" s="333">
        <v>107</v>
      </c>
      <c r="R43" s="334">
        <v>80</v>
      </c>
      <c r="S43" s="334">
        <v>15</v>
      </c>
      <c r="T43" s="215">
        <v>14</v>
      </c>
      <c r="U43" s="215">
        <v>0</v>
      </c>
      <c r="V43" s="216">
        <f t="shared" si="2"/>
        <v>216</v>
      </c>
      <c r="W43" s="335">
        <v>500</v>
      </c>
      <c r="X43" s="215">
        <v>342</v>
      </c>
      <c r="Y43" s="215">
        <v>0</v>
      </c>
      <c r="Z43" s="216">
        <f t="shared" si="3"/>
        <v>842</v>
      </c>
      <c r="AA43" s="331">
        <v>38</v>
      </c>
      <c r="AB43" s="332" t="s">
        <v>50</v>
      </c>
      <c r="AC43" s="335">
        <v>1</v>
      </c>
      <c r="AD43" s="215">
        <v>1</v>
      </c>
      <c r="AE43" s="215">
        <v>0</v>
      </c>
      <c r="AF43" s="215">
        <v>0</v>
      </c>
      <c r="AG43" s="216">
        <v>0</v>
      </c>
      <c r="AH43" s="335">
        <v>50</v>
      </c>
      <c r="AI43" s="215">
        <v>0</v>
      </c>
      <c r="AJ43" s="215">
        <v>30</v>
      </c>
      <c r="AK43" s="215">
        <f t="shared" si="4"/>
        <v>80</v>
      </c>
      <c r="AL43" s="336">
        <v>50</v>
      </c>
      <c r="AM43" s="430"/>
      <c r="AN43" s="435">
        <v>38</v>
      </c>
      <c r="AO43" s="332" t="s">
        <v>50</v>
      </c>
      <c r="AP43" s="335">
        <v>80</v>
      </c>
      <c r="AQ43" s="215">
        <v>0</v>
      </c>
      <c r="AR43" s="215">
        <v>27</v>
      </c>
      <c r="AS43" s="215">
        <f t="shared" si="5"/>
        <v>107</v>
      </c>
      <c r="AT43" s="336">
        <v>80</v>
      </c>
    </row>
    <row r="44" spans="1:46" ht="16.5" customHeight="1" x14ac:dyDescent="0.2">
      <c r="A44" s="331">
        <v>39</v>
      </c>
      <c r="B44" s="332" t="s">
        <v>26</v>
      </c>
      <c r="C44" s="333">
        <v>8</v>
      </c>
      <c r="D44" s="334">
        <v>5</v>
      </c>
      <c r="E44" s="334">
        <v>1</v>
      </c>
      <c r="F44" s="334">
        <v>1</v>
      </c>
      <c r="G44" s="334">
        <v>0</v>
      </c>
      <c r="H44" s="324">
        <f t="shared" si="0"/>
        <v>15</v>
      </c>
      <c r="I44" s="333">
        <v>0</v>
      </c>
      <c r="J44" s="334">
        <v>38</v>
      </c>
      <c r="K44" s="334">
        <v>40</v>
      </c>
      <c r="L44" s="215">
        <v>0</v>
      </c>
      <c r="M44" s="215">
        <v>0</v>
      </c>
      <c r="N44" s="216">
        <f t="shared" si="1"/>
        <v>78</v>
      </c>
      <c r="O44" s="331">
        <v>39</v>
      </c>
      <c r="P44" s="332" t="s">
        <v>26</v>
      </c>
      <c r="Q44" s="333">
        <v>25</v>
      </c>
      <c r="R44" s="334">
        <v>23</v>
      </c>
      <c r="S44" s="334">
        <v>0</v>
      </c>
      <c r="T44" s="215">
        <v>20</v>
      </c>
      <c r="U44" s="215">
        <v>0</v>
      </c>
      <c r="V44" s="216">
        <f t="shared" si="2"/>
        <v>68</v>
      </c>
      <c r="W44" s="335">
        <v>0</v>
      </c>
      <c r="X44" s="215">
        <v>0</v>
      </c>
      <c r="Y44" s="215">
        <v>0</v>
      </c>
      <c r="Z44" s="216">
        <f t="shared" si="3"/>
        <v>0</v>
      </c>
      <c r="AA44" s="331">
        <v>39</v>
      </c>
      <c r="AB44" s="332" t="s">
        <v>26</v>
      </c>
      <c r="AC44" s="335">
        <v>0</v>
      </c>
      <c r="AD44" s="215">
        <v>0</v>
      </c>
      <c r="AE44" s="215">
        <v>0</v>
      </c>
      <c r="AF44" s="215">
        <v>0</v>
      </c>
      <c r="AG44" s="216"/>
      <c r="AH44" s="335">
        <v>56</v>
      </c>
      <c r="AI44" s="215">
        <v>2</v>
      </c>
      <c r="AJ44" s="215">
        <v>0</v>
      </c>
      <c r="AK44" s="215">
        <f t="shared" si="4"/>
        <v>58</v>
      </c>
      <c r="AL44" s="336">
        <v>58</v>
      </c>
      <c r="AM44" s="430"/>
      <c r="AN44" s="435">
        <v>39</v>
      </c>
      <c r="AO44" s="332" t="s">
        <v>26</v>
      </c>
      <c r="AP44" s="335">
        <v>47</v>
      </c>
      <c r="AQ44" s="215">
        <v>137</v>
      </c>
      <c r="AR44" s="215">
        <v>0</v>
      </c>
      <c r="AS44" s="215">
        <f t="shared" si="5"/>
        <v>184</v>
      </c>
      <c r="AT44" s="336">
        <v>184</v>
      </c>
    </row>
    <row r="45" spans="1:46" ht="18" customHeight="1" x14ac:dyDescent="0.2">
      <c r="A45" s="331">
        <v>40</v>
      </c>
      <c r="B45" s="332" t="s">
        <v>51</v>
      </c>
      <c r="C45" s="333">
        <v>5</v>
      </c>
      <c r="D45" s="334">
        <v>30</v>
      </c>
      <c r="E45" s="334">
        <v>2</v>
      </c>
      <c r="F45" s="334">
        <v>3</v>
      </c>
      <c r="G45" s="334">
        <v>0</v>
      </c>
      <c r="H45" s="324">
        <f t="shared" si="0"/>
        <v>40</v>
      </c>
      <c r="I45" s="333">
        <v>12</v>
      </c>
      <c r="J45" s="334">
        <v>38</v>
      </c>
      <c r="K45" s="334">
        <v>6</v>
      </c>
      <c r="L45" s="215">
        <v>0</v>
      </c>
      <c r="M45" s="215">
        <v>0</v>
      </c>
      <c r="N45" s="216">
        <f t="shared" si="1"/>
        <v>56</v>
      </c>
      <c r="O45" s="331">
        <v>40</v>
      </c>
      <c r="P45" s="332" t="s">
        <v>51</v>
      </c>
      <c r="Q45" s="333">
        <v>14</v>
      </c>
      <c r="R45" s="334">
        <v>80</v>
      </c>
      <c r="S45" s="334">
        <v>15</v>
      </c>
      <c r="T45" s="215">
        <v>3</v>
      </c>
      <c r="U45" s="215">
        <v>0</v>
      </c>
      <c r="V45" s="216">
        <f t="shared" si="2"/>
        <v>112</v>
      </c>
      <c r="W45" s="335">
        <v>0</v>
      </c>
      <c r="X45" s="215">
        <v>6</v>
      </c>
      <c r="Y45" s="215">
        <v>0</v>
      </c>
      <c r="Z45" s="216">
        <f t="shared" si="3"/>
        <v>6</v>
      </c>
      <c r="AA45" s="331">
        <v>40</v>
      </c>
      <c r="AB45" s="332" t="s">
        <v>51</v>
      </c>
      <c r="AC45" s="335">
        <v>1</v>
      </c>
      <c r="AD45" s="215">
        <v>1</v>
      </c>
      <c r="AE45" s="215">
        <v>1</v>
      </c>
      <c r="AF45" s="215">
        <v>0</v>
      </c>
      <c r="AG45" s="216"/>
      <c r="AH45" s="335">
        <v>27</v>
      </c>
      <c r="AI45" s="215">
        <v>4</v>
      </c>
      <c r="AJ45" s="215">
        <v>2</v>
      </c>
      <c r="AK45" s="215">
        <f t="shared" si="4"/>
        <v>33</v>
      </c>
      <c r="AL45" s="336">
        <v>27</v>
      </c>
      <c r="AM45" s="430"/>
      <c r="AN45" s="435">
        <v>40</v>
      </c>
      <c r="AO45" s="332" t="s">
        <v>51</v>
      </c>
      <c r="AP45" s="335">
        <v>43</v>
      </c>
      <c r="AQ45" s="215">
        <v>33</v>
      </c>
      <c r="AR45" s="215">
        <v>27</v>
      </c>
      <c r="AS45" s="215">
        <f t="shared" si="5"/>
        <v>103</v>
      </c>
      <c r="AT45" s="336">
        <v>43</v>
      </c>
    </row>
    <row r="46" spans="1:46" ht="16.5" customHeight="1" x14ac:dyDescent="0.2">
      <c r="A46" s="331">
        <v>41</v>
      </c>
      <c r="B46" s="332" t="s">
        <v>195</v>
      </c>
      <c r="C46" s="333">
        <v>0</v>
      </c>
      <c r="D46" s="334">
        <v>0</v>
      </c>
      <c r="E46" s="334">
        <v>4</v>
      </c>
      <c r="F46" s="334">
        <v>0</v>
      </c>
      <c r="G46" s="334">
        <v>3</v>
      </c>
      <c r="H46" s="324">
        <f t="shared" si="0"/>
        <v>7</v>
      </c>
      <c r="I46" s="333">
        <v>0</v>
      </c>
      <c r="J46" s="334">
        <v>0</v>
      </c>
      <c r="K46" s="334">
        <v>41</v>
      </c>
      <c r="L46" s="215">
        <v>0</v>
      </c>
      <c r="M46" s="215">
        <v>0</v>
      </c>
      <c r="N46" s="216">
        <f t="shared" si="1"/>
        <v>41</v>
      </c>
      <c r="O46" s="331">
        <v>41</v>
      </c>
      <c r="P46" s="332" t="s">
        <v>195</v>
      </c>
      <c r="Q46" s="333">
        <v>0</v>
      </c>
      <c r="R46" s="334">
        <v>0</v>
      </c>
      <c r="S46" s="334">
        <v>131</v>
      </c>
      <c r="T46" s="215">
        <v>0</v>
      </c>
      <c r="U46" s="215">
        <v>3</v>
      </c>
      <c r="V46" s="216">
        <f t="shared" si="2"/>
        <v>134</v>
      </c>
      <c r="W46" s="335">
        <v>0</v>
      </c>
      <c r="X46" s="215">
        <v>7</v>
      </c>
      <c r="Y46" s="215">
        <v>0</v>
      </c>
      <c r="Z46" s="216">
        <f t="shared" si="3"/>
        <v>7</v>
      </c>
      <c r="AA46" s="331">
        <v>41</v>
      </c>
      <c r="AB46" s="332" t="s">
        <v>195</v>
      </c>
      <c r="AC46" s="335">
        <v>1</v>
      </c>
      <c r="AD46" s="215">
        <v>1</v>
      </c>
      <c r="AE46" s="215">
        <v>0</v>
      </c>
      <c r="AF46" s="215">
        <v>0</v>
      </c>
      <c r="AG46" s="216"/>
      <c r="AH46" s="335">
        <v>41</v>
      </c>
      <c r="AI46" s="215">
        <v>0</v>
      </c>
      <c r="AJ46" s="215">
        <v>0</v>
      </c>
      <c r="AK46" s="215">
        <f t="shared" si="4"/>
        <v>41</v>
      </c>
      <c r="AL46" s="336">
        <v>41</v>
      </c>
      <c r="AM46" s="430"/>
      <c r="AN46" s="435">
        <v>41</v>
      </c>
      <c r="AO46" s="332" t="s">
        <v>195</v>
      </c>
      <c r="AP46" s="335">
        <v>134</v>
      </c>
      <c r="AQ46" s="215">
        <v>0</v>
      </c>
      <c r="AR46" s="215">
        <v>0</v>
      </c>
      <c r="AS46" s="215">
        <f t="shared" si="5"/>
        <v>134</v>
      </c>
      <c r="AT46" s="336">
        <v>134</v>
      </c>
    </row>
    <row r="47" spans="1:46" ht="23.25" customHeight="1" x14ac:dyDescent="0.2">
      <c r="A47" s="331">
        <v>42</v>
      </c>
      <c r="B47" s="332" t="s">
        <v>34</v>
      </c>
      <c r="C47" s="333"/>
      <c r="D47" s="334"/>
      <c r="E47" s="334"/>
      <c r="F47" s="334"/>
      <c r="G47" s="334"/>
      <c r="H47" s="324">
        <f t="shared" si="0"/>
        <v>0</v>
      </c>
      <c r="I47" s="333"/>
      <c r="J47" s="334"/>
      <c r="K47" s="334"/>
      <c r="L47" s="215"/>
      <c r="M47" s="215"/>
      <c r="N47" s="216">
        <f t="shared" si="1"/>
        <v>0</v>
      </c>
      <c r="O47" s="331">
        <v>42</v>
      </c>
      <c r="P47" s="332" t="s">
        <v>34</v>
      </c>
      <c r="Q47" s="333"/>
      <c r="R47" s="334"/>
      <c r="S47" s="334"/>
      <c r="T47" s="215"/>
      <c r="U47" s="215"/>
      <c r="V47" s="216">
        <f t="shared" si="2"/>
        <v>0</v>
      </c>
      <c r="W47" s="335"/>
      <c r="X47" s="215"/>
      <c r="Y47" s="215"/>
      <c r="Z47" s="216">
        <f t="shared" si="3"/>
        <v>0</v>
      </c>
      <c r="AA47" s="331">
        <v>42</v>
      </c>
      <c r="AB47" s="332" t="s">
        <v>34</v>
      </c>
      <c r="AC47" s="335"/>
      <c r="AD47" s="215"/>
      <c r="AE47" s="215"/>
      <c r="AF47" s="215"/>
      <c r="AG47" s="338"/>
      <c r="AH47" s="335">
        <v>0</v>
      </c>
      <c r="AI47" s="215">
        <v>0</v>
      </c>
      <c r="AJ47" s="215">
        <v>39</v>
      </c>
      <c r="AK47" s="215">
        <f t="shared" si="4"/>
        <v>39</v>
      </c>
      <c r="AL47" s="336">
        <v>0</v>
      </c>
      <c r="AM47" s="430"/>
      <c r="AN47" s="435">
        <v>42</v>
      </c>
      <c r="AO47" s="332" t="s">
        <v>34</v>
      </c>
      <c r="AP47" s="335">
        <v>0</v>
      </c>
      <c r="AQ47" s="215">
        <v>0</v>
      </c>
      <c r="AR47" s="215">
        <v>26</v>
      </c>
      <c r="AS47" s="215">
        <f t="shared" si="5"/>
        <v>26</v>
      </c>
      <c r="AT47" s="336">
        <v>0</v>
      </c>
    </row>
    <row r="48" spans="1:46" ht="16.5" customHeight="1" x14ac:dyDescent="0.2">
      <c r="A48" s="331">
        <v>43</v>
      </c>
      <c r="B48" s="332" t="s">
        <v>52</v>
      </c>
      <c r="C48" s="333">
        <v>0</v>
      </c>
      <c r="D48" s="334">
        <v>2</v>
      </c>
      <c r="E48" s="334">
        <v>0</v>
      </c>
      <c r="F48" s="334">
        <v>0</v>
      </c>
      <c r="G48" s="334">
        <v>0</v>
      </c>
      <c r="H48" s="324">
        <f t="shared" si="0"/>
        <v>2</v>
      </c>
      <c r="I48" s="333">
        <v>0</v>
      </c>
      <c r="J48" s="334">
        <v>8</v>
      </c>
      <c r="K48" s="334">
        <v>0</v>
      </c>
      <c r="L48" s="215">
        <v>0</v>
      </c>
      <c r="M48" s="215">
        <v>0</v>
      </c>
      <c r="N48" s="216">
        <f t="shared" si="1"/>
        <v>8</v>
      </c>
      <c r="O48" s="331">
        <v>43</v>
      </c>
      <c r="P48" s="332" t="s">
        <v>52</v>
      </c>
      <c r="Q48" s="333">
        <v>0</v>
      </c>
      <c r="R48" s="334">
        <v>3</v>
      </c>
      <c r="S48" s="334">
        <v>0</v>
      </c>
      <c r="T48" s="215">
        <v>0</v>
      </c>
      <c r="U48" s="215">
        <v>0</v>
      </c>
      <c r="V48" s="216">
        <f t="shared" si="2"/>
        <v>3</v>
      </c>
      <c r="W48" s="335">
        <v>0</v>
      </c>
      <c r="X48" s="215">
        <v>0</v>
      </c>
      <c r="Y48" s="215"/>
      <c r="Z48" s="216">
        <f t="shared" si="3"/>
        <v>0</v>
      </c>
      <c r="AA48" s="331">
        <v>43</v>
      </c>
      <c r="AB48" s="332" t="s">
        <v>52</v>
      </c>
      <c r="AC48" s="335">
        <v>1</v>
      </c>
      <c r="AD48" s="215">
        <v>1</v>
      </c>
      <c r="AE48" s="215">
        <v>1</v>
      </c>
      <c r="AF48" s="215"/>
      <c r="AG48" s="216"/>
      <c r="AH48" s="335">
        <v>38</v>
      </c>
      <c r="AI48" s="215">
        <v>0</v>
      </c>
      <c r="AJ48" s="215">
        <v>0</v>
      </c>
      <c r="AK48" s="215">
        <f t="shared" si="4"/>
        <v>38</v>
      </c>
      <c r="AL48" s="336">
        <v>38</v>
      </c>
      <c r="AM48" s="430"/>
      <c r="AN48" s="435">
        <v>43</v>
      </c>
      <c r="AO48" s="332" t="s">
        <v>52</v>
      </c>
      <c r="AP48" s="335">
        <v>93</v>
      </c>
      <c r="AQ48" s="215">
        <v>0</v>
      </c>
      <c r="AR48" s="215">
        <v>0</v>
      </c>
      <c r="AS48" s="215">
        <f t="shared" si="5"/>
        <v>93</v>
      </c>
      <c r="AT48" s="336">
        <v>93</v>
      </c>
    </row>
    <row r="49" spans="1:48" ht="16.5" customHeight="1" x14ac:dyDescent="0.2">
      <c r="A49" s="331">
        <v>44</v>
      </c>
      <c r="B49" s="332" t="s">
        <v>9</v>
      </c>
      <c r="C49" s="333"/>
      <c r="D49" s="334"/>
      <c r="E49" s="334"/>
      <c r="F49" s="334"/>
      <c r="G49" s="334"/>
      <c r="H49" s="324">
        <f t="shared" si="0"/>
        <v>0</v>
      </c>
      <c r="I49" s="333"/>
      <c r="J49" s="334"/>
      <c r="K49" s="334"/>
      <c r="L49" s="215"/>
      <c r="M49" s="215"/>
      <c r="N49" s="216">
        <f t="shared" si="1"/>
        <v>0</v>
      </c>
      <c r="O49" s="331">
        <v>44</v>
      </c>
      <c r="P49" s="332" t="s">
        <v>9</v>
      </c>
      <c r="Q49" s="333"/>
      <c r="R49" s="334"/>
      <c r="S49" s="334"/>
      <c r="T49" s="215"/>
      <c r="U49" s="215"/>
      <c r="V49" s="216">
        <f t="shared" si="2"/>
        <v>0</v>
      </c>
      <c r="W49" s="335"/>
      <c r="X49" s="215"/>
      <c r="Y49" s="215"/>
      <c r="Z49" s="216">
        <f t="shared" si="3"/>
        <v>0</v>
      </c>
      <c r="AA49" s="331">
        <v>44</v>
      </c>
      <c r="AB49" s="332" t="s">
        <v>9</v>
      </c>
      <c r="AC49" s="335"/>
      <c r="AD49" s="215"/>
      <c r="AE49" s="215"/>
      <c r="AF49" s="215"/>
      <c r="AG49" s="216"/>
      <c r="AH49" s="335"/>
      <c r="AI49" s="215"/>
      <c r="AJ49" s="215">
        <v>19</v>
      </c>
      <c r="AK49" s="215">
        <f t="shared" si="4"/>
        <v>19</v>
      </c>
      <c r="AL49" s="336"/>
      <c r="AM49" s="430"/>
      <c r="AN49" s="435">
        <v>44</v>
      </c>
      <c r="AO49" s="332" t="s">
        <v>9</v>
      </c>
      <c r="AP49" s="335"/>
      <c r="AQ49" s="215"/>
      <c r="AR49" s="215">
        <v>26</v>
      </c>
      <c r="AS49" s="215">
        <f t="shared" si="5"/>
        <v>26</v>
      </c>
      <c r="AT49" s="336"/>
    </row>
    <row r="50" spans="1:48" ht="21.75" customHeight="1" x14ac:dyDescent="0.2">
      <c r="A50" s="331">
        <v>45</v>
      </c>
      <c r="B50" s="332" t="s">
        <v>53</v>
      </c>
      <c r="C50" s="333">
        <v>0</v>
      </c>
      <c r="D50" s="334">
        <v>28</v>
      </c>
      <c r="E50" s="334">
        <v>0</v>
      </c>
      <c r="F50" s="334">
        <v>16</v>
      </c>
      <c r="G50" s="334">
        <v>0</v>
      </c>
      <c r="H50" s="324">
        <f t="shared" si="0"/>
        <v>44</v>
      </c>
      <c r="I50" s="333">
        <v>0</v>
      </c>
      <c r="J50" s="334">
        <v>61</v>
      </c>
      <c r="K50" s="334">
        <v>0</v>
      </c>
      <c r="L50" s="215">
        <v>61</v>
      </c>
      <c r="M50" s="215">
        <v>0</v>
      </c>
      <c r="N50" s="216">
        <f t="shared" si="1"/>
        <v>122</v>
      </c>
      <c r="O50" s="331">
        <v>45</v>
      </c>
      <c r="P50" s="332" t="s">
        <v>53</v>
      </c>
      <c r="Q50" s="333">
        <v>0</v>
      </c>
      <c r="R50" s="334">
        <v>23</v>
      </c>
      <c r="S50" s="334">
        <v>0</v>
      </c>
      <c r="T50" s="215">
        <v>28</v>
      </c>
      <c r="U50" s="215">
        <v>0</v>
      </c>
      <c r="V50" s="216">
        <f t="shared" si="2"/>
        <v>51</v>
      </c>
      <c r="W50" s="335">
        <v>43</v>
      </c>
      <c r="X50" s="215">
        <v>24</v>
      </c>
      <c r="Y50" s="215">
        <v>0</v>
      </c>
      <c r="Z50" s="216">
        <f t="shared" si="3"/>
        <v>67</v>
      </c>
      <c r="AA50" s="331">
        <v>45</v>
      </c>
      <c r="AB50" s="332" t="s">
        <v>53</v>
      </c>
      <c r="AC50" s="335">
        <v>1</v>
      </c>
      <c r="AD50" s="215">
        <v>1</v>
      </c>
      <c r="AE50" s="215">
        <v>1</v>
      </c>
      <c r="AF50" s="215">
        <v>1</v>
      </c>
      <c r="AG50" s="216" t="s">
        <v>308</v>
      </c>
      <c r="AH50" s="335">
        <v>61</v>
      </c>
      <c r="AI50" s="215">
        <v>0</v>
      </c>
      <c r="AJ50" s="215">
        <v>0</v>
      </c>
      <c r="AK50" s="215">
        <f t="shared" si="4"/>
        <v>61</v>
      </c>
      <c r="AL50" s="336">
        <v>61</v>
      </c>
      <c r="AM50" s="430"/>
      <c r="AN50" s="435">
        <v>45</v>
      </c>
      <c r="AO50" s="332" t="s">
        <v>53</v>
      </c>
      <c r="AP50" s="335">
        <v>126</v>
      </c>
      <c r="AQ50" s="215">
        <v>16</v>
      </c>
      <c r="AR50" s="215">
        <v>0</v>
      </c>
      <c r="AS50" s="215">
        <f t="shared" si="5"/>
        <v>142</v>
      </c>
      <c r="AT50" s="336">
        <v>142</v>
      </c>
    </row>
    <row r="51" spans="1:48" ht="21.75" customHeight="1" x14ac:dyDescent="0.2">
      <c r="A51" s="331">
        <v>46</v>
      </c>
      <c r="B51" s="332" t="s">
        <v>27</v>
      </c>
      <c r="C51" s="333">
        <v>0</v>
      </c>
      <c r="D51" s="334">
        <v>0</v>
      </c>
      <c r="E51" s="334">
        <v>0</v>
      </c>
      <c r="F51" s="334">
        <v>2</v>
      </c>
      <c r="G51" s="334">
        <v>1</v>
      </c>
      <c r="H51" s="324">
        <f t="shared" si="0"/>
        <v>3</v>
      </c>
      <c r="I51" s="333">
        <v>0</v>
      </c>
      <c r="J51" s="334">
        <v>21</v>
      </c>
      <c r="K51" s="334">
        <v>0</v>
      </c>
      <c r="L51" s="215">
        <v>76</v>
      </c>
      <c r="M51" s="215">
        <v>19</v>
      </c>
      <c r="N51" s="216">
        <f t="shared" si="1"/>
        <v>116</v>
      </c>
      <c r="O51" s="331">
        <v>46</v>
      </c>
      <c r="P51" s="332" t="s">
        <v>27</v>
      </c>
      <c r="Q51" s="333">
        <v>0</v>
      </c>
      <c r="R51" s="334">
        <v>0</v>
      </c>
      <c r="S51" s="334">
        <v>0</v>
      </c>
      <c r="T51" s="215">
        <v>4</v>
      </c>
      <c r="U51" s="215">
        <v>26</v>
      </c>
      <c r="V51" s="216">
        <f t="shared" si="2"/>
        <v>30</v>
      </c>
      <c r="W51" s="335">
        <v>0</v>
      </c>
      <c r="X51" s="215">
        <v>0</v>
      </c>
      <c r="Y51" s="215">
        <v>0</v>
      </c>
      <c r="Z51" s="216">
        <f t="shared" si="3"/>
        <v>0</v>
      </c>
      <c r="AA51" s="331">
        <v>46</v>
      </c>
      <c r="AB51" s="332" t="s">
        <v>27</v>
      </c>
      <c r="AC51" s="335">
        <v>0</v>
      </c>
      <c r="AD51" s="215">
        <v>0</v>
      </c>
      <c r="AE51" s="215">
        <v>0</v>
      </c>
      <c r="AF51" s="215">
        <v>0</v>
      </c>
      <c r="AG51" s="216"/>
      <c r="AH51" s="335">
        <v>85</v>
      </c>
      <c r="AI51" s="215">
        <v>0</v>
      </c>
      <c r="AJ51" s="215">
        <v>0</v>
      </c>
      <c r="AK51" s="215">
        <f t="shared" si="4"/>
        <v>85</v>
      </c>
      <c r="AL51" s="336">
        <v>85</v>
      </c>
      <c r="AM51" s="430"/>
      <c r="AN51" s="435">
        <v>46</v>
      </c>
      <c r="AO51" s="332" t="s">
        <v>27</v>
      </c>
      <c r="AP51" s="335">
        <v>130</v>
      </c>
      <c r="AQ51" s="215">
        <v>0</v>
      </c>
      <c r="AR51" s="215">
        <v>0</v>
      </c>
      <c r="AS51" s="215">
        <f t="shared" si="5"/>
        <v>130</v>
      </c>
      <c r="AT51" s="336">
        <v>130</v>
      </c>
    </row>
    <row r="52" spans="1:48" ht="16.5" customHeight="1" x14ac:dyDescent="0.2">
      <c r="A52" s="331">
        <v>47</v>
      </c>
      <c r="B52" s="332" t="s">
        <v>54</v>
      </c>
      <c r="C52" s="333">
        <v>1</v>
      </c>
      <c r="D52" s="334">
        <v>0</v>
      </c>
      <c r="E52" s="334">
        <v>0</v>
      </c>
      <c r="F52" s="334">
        <v>0</v>
      </c>
      <c r="G52" s="334">
        <v>0</v>
      </c>
      <c r="H52" s="324">
        <f t="shared" si="0"/>
        <v>1</v>
      </c>
      <c r="I52" s="333">
        <v>26</v>
      </c>
      <c r="J52" s="334">
        <v>0</v>
      </c>
      <c r="K52" s="334">
        <v>0</v>
      </c>
      <c r="L52" s="215">
        <v>0</v>
      </c>
      <c r="M52" s="215">
        <v>0</v>
      </c>
      <c r="N52" s="216">
        <f t="shared" si="1"/>
        <v>26</v>
      </c>
      <c r="O52" s="331">
        <v>47</v>
      </c>
      <c r="P52" s="332" t="s">
        <v>54</v>
      </c>
      <c r="Q52" s="333">
        <v>23</v>
      </c>
      <c r="R52" s="334">
        <v>0</v>
      </c>
      <c r="S52" s="334">
        <v>0</v>
      </c>
      <c r="T52" s="215">
        <v>0</v>
      </c>
      <c r="U52" s="215">
        <v>0</v>
      </c>
      <c r="V52" s="216">
        <f t="shared" si="2"/>
        <v>23</v>
      </c>
      <c r="W52" s="335">
        <v>0</v>
      </c>
      <c r="X52" s="215">
        <v>0</v>
      </c>
      <c r="Y52" s="215">
        <v>0</v>
      </c>
      <c r="Z52" s="216">
        <f t="shared" si="3"/>
        <v>0</v>
      </c>
      <c r="AA52" s="331">
        <v>47</v>
      </c>
      <c r="AB52" s="332" t="s">
        <v>54</v>
      </c>
      <c r="AC52" s="335">
        <v>0</v>
      </c>
      <c r="AD52" s="215">
        <v>0</v>
      </c>
      <c r="AE52" s="215">
        <v>0</v>
      </c>
      <c r="AF52" s="215">
        <v>0</v>
      </c>
      <c r="AG52" s="216"/>
      <c r="AH52" s="335">
        <v>0</v>
      </c>
      <c r="AI52" s="215">
        <v>26</v>
      </c>
      <c r="AJ52" s="215">
        <v>0</v>
      </c>
      <c r="AK52" s="215">
        <f t="shared" si="4"/>
        <v>26</v>
      </c>
      <c r="AL52" s="336">
        <v>0</v>
      </c>
      <c r="AM52" s="430"/>
      <c r="AN52" s="435">
        <v>47</v>
      </c>
      <c r="AO52" s="332" t="s">
        <v>54</v>
      </c>
      <c r="AP52" s="335">
        <v>0</v>
      </c>
      <c r="AQ52" s="215">
        <v>23</v>
      </c>
      <c r="AR52" s="215">
        <v>0</v>
      </c>
      <c r="AS52" s="215">
        <f t="shared" si="5"/>
        <v>23</v>
      </c>
      <c r="AT52" s="336">
        <v>0</v>
      </c>
    </row>
    <row r="53" spans="1:48" ht="21" customHeight="1" x14ac:dyDescent="0.2">
      <c r="A53" s="331">
        <v>48</v>
      </c>
      <c r="B53" s="332" t="s">
        <v>4</v>
      </c>
      <c r="C53" s="333">
        <v>3</v>
      </c>
      <c r="D53" s="334">
        <v>2</v>
      </c>
      <c r="E53" s="334">
        <v>2</v>
      </c>
      <c r="F53" s="334">
        <v>4</v>
      </c>
      <c r="G53" s="334">
        <v>0</v>
      </c>
      <c r="H53" s="324">
        <f t="shared" si="0"/>
        <v>11</v>
      </c>
      <c r="I53" s="333">
        <v>24</v>
      </c>
      <c r="J53" s="334">
        <v>10</v>
      </c>
      <c r="K53" s="334">
        <v>19</v>
      </c>
      <c r="L53" s="215">
        <v>15</v>
      </c>
      <c r="M53" s="215">
        <v>0</v>
      </c>
      <c r="N53" s="216">
        <f t="shared" si="1"/>
        <v>68</v>
      </c>
      <c r="O53" s="331">
        <v>48</v>
      </c>
      <c r="P53" s="332" t="s">
        <v>4</v>
      </c>
      <c r="Q53" s="333">
        <v>80</v>
      </c>
      <c r="R53" s="334">
        <v>2</v>
      </c>
      <c r="S53" s="334">
        <v>85</v>
      </c>
      <c r="T53" s="215">
        <v>5</v>
      </c>
      <c r="U53" s="215">
        <v>0</v>
      </c>
      <c r="V53" s="216">
        <f t="shared" si="2"/>
        <v>172</v>
      </c>
      <c r="W53" s="335">
        <v>5</v>
      </c>
      <c r="X53" s="215">
        <v>10</v>
      </c>
      <c r="Y53" s="215">
        <v>28</v>
      </c>
      <c r="Z53" s="216">
        <f t="shared" si="3"/>
        <v>43</v>
      </c>
      <c r="AA53" s="331">
        <v>48</v>
      </c>
      <c r="AB53" s="332" t="s">
        <v>4</v>
      </c>
      <c r="AC53" s="335">
        <v>1</v>
      </c>
      <c r="AD53" s="215">
        <v>1</v>
      </c>
      <c r="AE53" s="215">
        <v>1</v>
      </c>
      <c r="AF53" s="215">
        <v>1</v>
      </c>
      <c r="AG53" s="216" t="s">
        <v>309</v>
      </c>
      <c r="AH53" s="335">
        <v>35</v>
      </c>
      <c r="AI53" s="215">
        <v>0</v>
      </c>
      <c r="AJ53" s="215">
        <v>0</v>
      </c>
      <c r="AK53" s="215">
        <f t="shared" si="4"/>
        <v>35</v>
      </c>
      <c r="AL53" s="336">
        <v>32</v>
      </c>
      <c r="AM53" s="430"/>
      <c r="AN53" s="435">
        <v>48</v>
      </c>
      <c r="AO53" s="332" t="s">
        <v>4</v>
      </c>
      <c r="AP53" s="335">
        <v>85</v>
      </c>
      <c r="AQ53" s="215">
        <v>10</v>
      </c>
      <c r="AR53" s="215">
        <v>5</v>
      </c>
      <c r="AS53" s="215">
        <f t="shared" si="5"/>
        <v>100</v>
      </c>
      <c r="AT53" s="336">
        <v>85</v>
      </c>
    </row>
    <row r="54" spans="1:48" ht="21" customHeight="1" x14ac:dyDescent="0.2">
      <c r="A54" s="331">
        <v>49</v>
      </c>
      <c r="B54" s="332" t="s">
        <v>55</v>
      </c>
      <c r="C54" s="333">
        <v>0</v>
      </c>
      <c r="D54" s="334">
        <v>3</v>
      </c>
      <c r="E54" s="334">
        <v>0</v>
      </c>
      <c r="F54" s="334">
        <v>0</v>
      </c>
      <c r="G54" s="334">
        <v>0</v>
      </c>
      <c r="H54" s="324">
        <f t="shared" si="0"/>
        <v>3</v>
      </c>
      <c r="I54" s="333">
        <v>0</v>
      </c>
      <c r="J54" s="334">
        <v>21</v>
      </c>
      <c r="K54" s="334">
        <v>0</v>
      </c>
      <c r="L54" s="215">
        <v>0</v>
      </c>
      <c r="M54" s="215">
        <v>0</v>
      </c>
      <c r="N54" s="216">
        <f t="shared" si="1"/>
        <v>21</v>
      </c>
      <c r="O54" s="331">
        <v>49</v>
      </c>
      <c r="P54" s="332" t="s">
        <v>55</v>
      </c>
      <c r="Q54" s="333">
        <v>0</v>
      </c>
      <c r="R54" s="334">
        <v>19</v>
      </c>
      <c r="S54" s="334">
        <v>0</v>
      </c>
      <c r="T54" s="215">
        <v>0</v>
      </c>
      <c r="U54" s="215">
        <v>0</v>
      </c>
      <c r="V54" s="216">
        <f t="shared" si="2"/>
        <v>19</v>
      </c>
      <c r="W54" s="335">
        <v>0</v>
      </c>
      <c r="X54" s="215">
        <v>3</v>
      </c>
      <c r="Y54" s="215"/>
      <c r="Z54" s="216">
        <f t="shared" si="3"/>
        <v>3</v>
      </c>
      <c r="AA54" s="331">
        <v>49</v>
      </c>
      <c r="AB54" s="332" t="s">
        <v>55</v>
      </c>
      <c r="AC54" s="335">
        <v>1</v>
      </c>
      <c r="AD54" s="215">
        <v>1</v>
      </c>
      <c r="AE54" s="215"/>
      <c r="AF54" s="215"/>
      <c r="AG54" s="216"/>
      <c r="AH54" s="335">
        <v>20</v>
      </c>
      <c r="AI54" s="215">
        <v>0</v>
      </c>
      <c r="AJ54" s="215">
        <v>1</v>
      </c>
      <c r="AK54" s="215">
        <f t="shared" si="4"/>
        <v>21</v>
      </c>
      <c r="AL54" s="336">
        <v>21</v>
      </c>
      <c r="AM54" s="430"/>
      <c r="AN54" s="435">
        <v>49</v>
      </c>
      <c r="AO54" s="332" t="s">
        <v>55</v>
      </c>
      <c r="AP54" s="335">
        <v>19</v>
      </c>
      <c r="AQ54" s="215">
        <v>0</v>
      </c>
      <c r="AR54" s="215">
        <v>34</v>
      </c>
      <c r="AS54" s="215">
        <f t="shared" si="5"/>
        <v>53</v>
      </c>
      <c r="AT54" s="336">
        <v>53</v>
      </c>
    </row>
    <row r="55" spans="1:48" ht="16.5" customHeight="1" x14ac:dyDescent="0.2">
      <c r="A55" s="331">
        <v>50</v>
      </c>
      <c r="B55" s="332" t="s">
        <v>63</v>
      </c>
      <c r="C55" s="333">
        <v>0</v>
      </c>
      <c r="D55" s="334">
        <v>2</v>
      </c>
      <c r="E55" s="334">
        <v>0</v>
      </c>
      <c r="F55" s="334">
        <v>0</v>
      </c>
      <c r="G55" s="334">
        <v>0</v>
      </c>
      <c r="H55" s="324">
        <f t="shared" si="0"/>
        <v>2</v>
      </c>
      <c r="I55" s="333">
        <v>0</v>
      </c>
      <c r="J55" s="334">
        <v>22</v>
      </c>
      <c r="K55" s="334">
        <v>0</v>
      </c>
      <c r="L55" s="215">
        <v>0</v>
      </c>
      <c r="M55" s="215">
        <v>0</v>
      </c>
      <c r="N55" s="216">
        <f t="shared" si="1"/>
        <v>22</v>
      </c>
      <c r="O55" s="331">
        <v>50</v>
      </c>
      <c r="P55" s="332" t="s">
        <v>63</v>
      </c>
      <c r="Q55" s="333">
        <v>0</v>
      </c>
      <c r="R55" s="334">
        <v>5</v>
      </c>
      <c r="S55" s="334">
        <v>0</v>
      </c>
      <c r="T55" s="215">
        <v>0</v>
      </c>
      <c r="U55" s="215">
        <v>0</v>
      </c>
      <c r="V55" s="216">
        <f t="shared" si="2"/>
        <v>5</v>
      </c>
      <c r="W55" s="335">
        <v>0</v>
      </c>
      <c r="X55" s="215">
        <v>24</v>
      </c>
      <c r="Y55" s="215">
        <v>0</v>
      </c>
      <c r="Z55" s="216">
        <f t="shared" si="3"/>
        <v>24</v>
      </c>
      <c r="AA55" s="331">
        <v>50</v>
      </c>
      <c r="AB55" s="332" t="s">
        <v>63</v>
      </c>
      <c r="AC55" s="335">
        <v>1</v>
      </c>
      <c r="AD55" s="215">
        <v>1</v>
      </c>
      <c r="AE55" s="215">
        <v>0</v>
      </c>
      <c r="AF55" s="215">
        <v>0</v>
      </c>
      <c r="AG55" s="216"/>
      <c r="AH55" s="335">
        <v>24</v>
      </c>
      <c r="AI55" s="215">
        <v>3</v>
      </c>
      <c r="AJ55" s="215">
        <v>22</v>
      </c>
      <c r="AK55" s="215">
        <f t="shared" si="4"/>
        <v>49</v>
      </c>
      <c r="AL55" s="336">
        <v>49</v>
      </c>
      <c r="AM55" s="430"/>
      <c r="AN55" s="435">
        <v>50</v>
      </c>
      <c r="AO55" s="332" t="s">
        <v>63</v>
      </c>
      <c r="AP55" s="335">
        <v>5</v>
      </c>
      <c r="AQ55" s="215">
        <v>0</v>
      </c>
      <c r="AR55" s="215">
        <v>40</v>
      </c>
      <c r="AS55" s="215">
        <f t="shared" si="5"/>
        <v>45</v>
      </c>
      <c r="AT55" s="336">
        <v>45</v>
      </c>
    </row>
    <row r="56" spans="1:48" ht="16.5" customHeight="1" x14ac:dyDescent="0.2">
      <c r="A56" s="331">
        <v>51</v>
      </c>
      <c r="B56" s="332" t="s">
        <v>56</v>
      </c>
      <c r="C56" s="333">
        <v>4</v>
      </c>
      <c r="D56" s="334">
        <v>1</v>
      </c>
      <c r="E56" s="334">
        <v>1</v>
      </c>
      <c r="F56" s="334">
        <v>0</v>
      </c>
      <c r="G56" s="334"/>
      <c r="H56" s="324">
        <f t="shared" si="0"/>
        <v>6</v>
      </c>
      <c r="I56" s="333">
        <v>9</v>
      </c>
      <c r="J56" s="334">
        <v>2</v>
      </c>
      <c r="K56" s="334">
        <v>9</v>
      </c>
      <c r="L56" s="215">
        <v>0</v>
      </c>
      <c r="M56" s="215">
        <v>0</v>
      </c>
      <c r="N56" s="216">
        <f t="shared" si="1"/>
        <v>20</v>
      </c>
      <c r="O56" s="331">
        <v>51</v>
      </c>
      <c r="P56" s="332" t="s">
        <v>56</v>
      </c>
      <c r="Q56" s="333">
        <v>20</v>
      </c>
      <c r="R56" s="334">
        <v>0</v>
      </c>
      <c r="S56" s="334">
        <v>30</v>
      </c>
      <c r="T56" s="215">
        <v>0</v>
      </c>
      <c r="U56" s="215"/>
      <c r="V56" s="216">
        <f t="shared" si="2"/>
        <v>50</v>
      </c>
      <c r="W56" s="335">
        <v>0</v>
      </c>
      <c r="X56" s="215">
        <v>5</v>
      </c>
      <c r="Y56" s="215">
        <v>0</v>
      </c>
      <c r="Z56" s="216">
        <f t="shared" si="3"/>
        <v>5</v>
      </c>
      <c r="AA56" s="331">
        <v>51</v>
      </c>
      <c r="AB56" s="332" t="s">
        <v>56</v>
      </c>
      <c r="AC56" s="335">
        <v>1</v>
      </c>
      <c r="AD56" s="215">
        <v>1</v>
      </c>
      <c r="AE56" s="215">
        <v>1</v>
      </c>
      <c r="AF56" s="215">
        <v>0</v>
      </c>
      <c r="AG56" s="216"/>
      <c r="AH56" s="335">
        <v>10</v>
      </c>
      <c r="AI56" s="215">
        <v>2</v>
      </c>
      <c r="AJ56" s="215">
        <v>15</v>
      </c>
      <c r="AK56" s="215">
        <f t="shared" si="4"/>
        <v>27</v>
      </c>
      <c r="AL56" s="336">
        <v>12</v>
      </c>
      <c r="AM56" s="430"/>
      <c r="AN56" s="435">
        <v>51</v>
      </c>
      <c r="AO56" s="332" t="s">
        <v>56</v>
      </c>
      <c r="AP56" s="335">
        <v>20</v>
      </c>
      <c r="AQ56" s="215">
        <v>2</v>
      </c>
      <c r="AR56" s="215">
        <v>3</v>
      </c>
      <c r="AS56" s="215">
        <f t="shared" si="5"/>
        <v>25</v>
      </c>
      <c r="AT56" s="336">
        <v>22</v>
      </c>
    </row>
    <row r="57" spans="1:48" ht="16.5" customHeight="1" x14ac:dyDescent="0.2">
      <c r="A57" s="331">
        <v>52</v>
      </c>
      <c r="B57" s="332" t="s">
        <v>11</v>
      </c>
      <c r="C57" s="333">
        <v>3</v>
      </c>
      <c r="D57" s="334">
        <v>3</v>
      </c>
      <c r="E57" s="334">
        <v>0</v>
      </c>
      <c r="F57" s="334">
        <v>0</v>
      </c>
      <c r="G57" s="334"/>
      <c r="H57" s="324">
        <f t="shared" si="0"/>
        <v>6</v>
      </c>
      <c r="I57" s="333">
        <v>23</v>
      </c>
      <c r="J57" s="334">
        <v>4</v>
      </c>
      <c r="K57" s="334">
        <v>0</v>
      </c>
      <c r="L57" s="215">
        <v>0</v>
      </c>
      <c r="M57" s="215">
        <v>0</v>
      </c>
      <c r="N57" s="216">
        <f t="shared" si="1"/>
        <v>27</v>
      </c>
      <c r="O57" s="331">
        <v>52</v>
      </c>
      <c r="P57" s="332" t="s">
        <v>11</v>
      </c>
      <c r="Q57" s="333">
        <v>47</v>
      </c>
      <c r="R57" s="334">
        <v>32</v>
      </c>
      <c r="S57" s="334">
        <v>0</v>
      </c>
      <c r="T57" s="215">
        <v>0</v>
      </c>
      <c r="U57" s="215">
        <v>0</v>
      </c>
      <c r="V57" s="216">
        <f t="shared" si="2"/>
        <v>79</v>
      </c>
      <c r="W57" s="335">
        <v>5</v>
      </c>
      <c r="X57" s="215">
        <v>5</v>
      </c>
      <c r="Y57" s="215">
        <v>0</v>
      </c>
      <c r="Z57" s="216">
        <f t="shared" si="3"/>
        <v>10</v>
      </c>
      <c r="AA57" s="331">
        <v>52</v>
      </c>
      <c r="AB57" s="332" t="s">
        <v>11</v>
      </c>
      <c r="AC57" s="335">
        <v>1</v>
      </c>
      <c r="AD57" s="215">
        <v>1</v>
      </c>
      <c r="AE57" s="215">
        <v>1</v>
      </c>
      <c r="AF57" s="215">
        <v>0</v>
      </c>
      <c r="AG57" s="216"/>
      <c r="AH57" s="335">
        <v>24</v>
      </c>
      <c r="AI57" s="215">
        <v>0</v>
      </c>
      <c r="AJ57" s="215">
        <v>0</v>
      </c>
      <c r="AK57" s="215">
        <f t="shared" si="4"/>
        <v>24</v>
      </c>
      <c r="AL57" s="336">
        <v>24</v>
      </c>
      <c r="AM57" s="430"/>
      <c r="AN57" s="435">
        <v>52</v>
      </c>
      <c r="AO57" s="332" t="s">
        <v>11</v>
      </c>
      <c r="AP57" s="335">
        <v>62</v>
      </c>
      <c r="AQ57" s="215">
        <v>19</v>
      </c>
      <c r="AR57" s="215">
        <v>0</v>
      </c>
      <c r="AS57" s="215">
        <f t="shared" si="5"/>
        <v>81</v>
      </c>
      <c r="AT57" s="336">
        <v>81</v>
      </c>
      <c r="AV57" s="201"/>
    </row>
    <row r="58" spans="1:48" ht="15.75" customHeight="1" x14ac:dyDescent="0.2">
      <c r="A58" s="331">
        <v>53</v>
      </c>
      <c r="B58" s="332" t="s">
        <v>57</v>
      </c>
      <c r="C58" s="333">
        <v>1</v>
      </c>
      <c r="D58" s="334">
        <v>1</v>
      </c>
      <c r="E58" s="334">
        <v>2</v>
      </c>
      <c r="F58" s="334">
        <v>0</v>
      </c>
      <c r="G58" s="334">
        <v>0</v>
      </c>
      <c r="H58" s="324">
        <f t="shared" si="0"/>
        <v>4</v>
      </c>
      <c r="I58" s="333">
        <v>29</v>
      </c>
      <c r="J58" s="334">
        <v>6</v>
      </c>
      <c r="K58" s="334">
        <v>29</v>
      </c>
      <c r="L58" s="215">
        <v>0</v>
      </c>
      <c r="M58" s="215">
        <v>0</v>
      </c>
      <c r="N58" s="216">
        <f t="shared" si="1"/>
        <v>64</v>
      </c>
      <c r="O58" s="331">
        <v>53</v>
      </c>
      <c r="P58" s="332" t="s">
        <v>57</v>
      </c>
      <c r="Q58" s="333">
        <v>63</v>
      </c>
      <c r="R58" s="334">
        <v>4</v>
      </c>
      <c r="S58" s="334">
        <v>63</v>
      </c>
      <c r="T58" s="215">
        <v>0</v>
      </c>
      <c r="U58" s="215">
        <v>0</v>
      </c>
      <c r="V58" s="216">
        <f t="shared" si="2"/>
        <v>130</v>
      </c>
      <c r="W58" s="335">
        <v>89</v>
      </c>
      <c r="X58" s="215">
        <v>89</v>
      </c>
      <c r="Y58" s="215">
        <v>89</v>
      </c>
      <c r="Z58" s="216">
        <f t="shared" si="3"/>
        <v>267</v>
      </c>
      <c r="AA58" s="331">
        <v>53</v>
      </c>
      <c r="AB58" s="332" t="s">
        <v>57</v>
      </c>
      <c r="AC58" s="335">
        <v>1</v>
      </c>
      <c r="AD58" s="215">
        <v>1</v>
      </c>
      <c r="AE58" s="215">
        <v>0</v>
      </c>
      <c r="AF58" s="215">
        <v>0</v>
      </c>
      <c r="AG58" s="216"/>
      <c r="AH58" s="335">
        <v>29</v>
      </c>
      <c r="AI58" s="215">
        <v>0</v>
      </c>
      <c r="AJ58" s="215">
        <v>0</v>
      </c>
      <c r="AK58" s="215">
        <f t="shared" si="4"/>
        <v>29</v>
      </c>
      <c r="AL58" s="336">
        <v>29</v>
      </c>
      <c r="AM58" s="430"/>
      <c r="AN58" s="435">
        <v>53</v>
      </c>
      <c r="AO58" s="332" t="s">
        <v>57</v>
      </c>
      <c r="AP58" s="335">
        <v>63</v>
      </c>
      <c r="AQ58" s="215">
        <v>0</v>
      </c>
      <c r="AR58" s="215">
        <v>0</v>
      </c>
      <c r="AS58" s="215">
        <f t="shared" si="5"/>
        <v>63</v>
      </c>
      <c r="AT58" s="336">
        <v>63</v>
      </c>
    </row>
    <row r="59" spans="1:48" ht="16.5" customHeight="1" x14ac:dyDescent="0.2">
      <c r="A59" s="331">
        <v>54</v>
      </c>
      <c r="B59" s="332" t="s">
        <v>257</v>
      </c>
      <c r="C59" s="333">
        <v>2</v>
      </c>
      <c r="D59" s="334">
        <v>0</v>
      </c>
      <c r="E59" s="334">
        <v>0</v>
      </c>
      <c r="F59" s="334">
        <v>0</v>
      </c>
      <c r="G59" s="334">
        <v>0</v>
      </c>
      <c r="H59" s="324">
        <f t="shared" si="0"/>
        <v>2</v>
      </c>
      <c r="I59" s="333">
        <v>6</v>
      </c>
      <c r="J59" s="334">
        <v>0</v>
      </c>
      <c r="K59" s="334">
        <v>0</v>
      </c>
      <c r="L59" s="215">
        <v>0</v>
      </c>
      <c r="M59" s="215">
        <v>0</v>
      </c>
      <c r="N59" s="216">
        <f t="shared" si="1"/>
        <v>6</v>
      </c>
      <c r="O59" s="331">
        <v>54</v>
      </c>
      <c r="P59" s="332" t="s">
        <v>257</v>
      </c>
      <c r="Q59" s="333">
        <v>19</v>
      </c>
      <c r="R59" s="334">
        <v>0</v>
      </c>
      <c r="S59" s="334">
        <v>0</v>
      </c>
      <c r="T59" s="215">
        <v>0</v>
      </c>
      <c r="U59" s="215">
        <v>0</v>
      </c>
      <c r="V59" s="216">
        <f t="shared" si="2"/>
        <v>19</v>
      </c>
      <c r="W59" s="335"/>
      <c r="X59" s="215">
        <v>1</v>
      </c>
      <c r="Y59" s="215">
        <v>0</v>
      </c>
      <c r="Z59" s="216">
        <f t="shared" si="3"/>
        <v>1</v>
      </c>
      <c r="AA59" s="331">
        <v>54</v>
      </c>
      <c r="AB59" s="332" t="s">
        <v>257</v>
      </c>
      <c r="AC59" s="335">
        <v>1</v>
      </c>
      <c r="AD59" s="215">
        <v>1</v>
      </c>
      <c r="AE59" s="215"/>
      <c r="AF59" s="215"/>
      <c r="AG59" s="216"/>
      <c r="AH59" s="335">
        <v>12</v>
      </c>
      <c r="AI59" s="215">
        <v>0</v>
      </c>
      <c r="AJ59" s="215">
        <v>16</v>
      </c>
      <c r="AK59" s="215">
        <f t="shared" si="4"/>
        <v>28</v>
      </c>
      <c r="AL59" s="336">
        <v>12</v>
      </c>
      <c r="AM59" s="430"/>
      <c r="AN59" s="435">
        <v>54</v>
      </c>
      <c r="AO59" s="332" t="s">
        <v>257</v>
      </c>
      <c r="AP59" s="335">
        <v>19</v>
      </c>
      <c r="AQ59" s="215">
        <v>19</v>
      </c>
      <c r="AR59" s="215">
        <v>0</v>
      </c>
      <c r="AS59" s="215">
        <f t="shared" si="5"/>
        <v>38</v>
      </c>
      <c r="AT59" s="336">
        <v>19</v>
      </c>
    </row>
    <row r="60" spans="1:48" ht="16.5" customHeight="1" x14ac:dyDescent="0.2">
      <c r="A60" s="331" t="s">
        <v>23</v>
      </c>
      <c r="B60" s="332" t="s">
        <v>20</v>
      </c>
      <c r="C60" s="333">
        <v>0</v>
      </c>
      <c r="D60" s="334">
        <v>1</v>
      </c>
      <c r="E60" s="334">
        <v>0</v>
      </c>
      <c r="F60" s="334">
        <v>0</v>
      </c>
      <c r="G60" s="334">
        <v>0</v>
      </c>
      <c r="H60" s="324">
        <f t="shared" si="0"/>
        <v>1</v>
      </c>
      <c r="I60" s="333">
        <v>0</v>
      </c>
      <c r="J60" s="334">
        <v>14</v>
      </c>
      <c r="K60" s="334">
        <v>0</v>
      </c>
      <c r="L60" s="215">
        <v>0</v>
      </c>
      <c r="M60" s="215">
        <v>0</v>
      </c>
      <c r="N60" s="216">
        <f t="shared" si="1"/>
        <v>14</v>
      </c>
      <c r="O60" s="331" t="s">
        <v>23</v>
      </c>
      <c r="P60" s="332" t="s">
        <v>20</v>
      </c>
      <c r="Q60" s="333">
        <v>0</v>
      </c>
      <c r="R60" s="334">
        <v>10</v>
      </c>
      <c r="S60" s="334">
        <v>0</v>
      </c>
      <c r="T60" s="215">
        <v>0</v>
      </c>
      <c r="U60" s="215">
        <v>0</v>
      </c>
      <c r="V60" s="216">
        <f t="shared" si="2"/>
        <v>10</v>
      </c>
      <c r="W60" s="335">
        <v>0</v>
      </c>
      <c r="X60" s="215">
        <v>1</v>
      </c>
      <c r="Y60" s="215">
        <v>0</v>
      </c>
      <c r="Z60" s="216">
        <f t="shared" si="3"/>
        <v>1</v>
      </c>
      <c r="AA60" s="331" t="s">
        <v>23</v>
      </c>
      <c r="AB60" s="332" t="s">
        <v>20</v>
      </c>
      <c r="AC60" s="335">
        <v>1</v>
      </c>
      <c r="AD60" s="215">
        <v>1</v>
      </c>
      <c r="AE60" s="215">
        <v>0</v>
      </c>
      <c r="AF60" s="215">
        <v>0</v>
      </c>
      <c r="AG60" s="216"/>
      <c r="AH60" s="333">
        <v>44</v>
      </c>
      <c r="AI60" s="334">
        <v>0</v>
      </c>
      <c r="AJ60" s="215">
        <v>0</v>
      </c>
      <c r="AK60" s="215">
        <f t="shared" si="4"/>
        <v>44</v>
      </c>
      <c r="AL60" s="336">
        <v>14</v>
      </c>
      <c r="AM60" s="430"/>
      <c r="AN60" s="435" t="s">
        <v>23</v>
      </c>
      <c r="AO60" s="332" t="s">
        <v>20</v>
      </c>
      <c r="AP60" s="333">
        <v>73</v>
      </c>
      <c r="AQ60" s="334">
        <v>0</v>
      </c>
      <c r="AR60" s="215">
        <v>0</v>
      </c>
      <c r="AS60" s="215">
        <f t="shared" si="5"/>
        <v>73</v>
      </c>
      <c r="AT60" s="336">
        <v>10</v>
      </c>
    </row>
    <row r="61" spans="1:48" ht="16.5" customHeight="1" x14ac:dyDescent="0.2">
      <c r="A61" s="331" t="s">
        <v>24</v>
      </c>
      <c r="B61" s="332" t="s">
        <v>21</v>
      </c>
      <c r="C61" s="333">
        <v>7</v>
      </c>
      <c r="D61" s="334">
        <v>0</v>
      </c>
      <c r="E61" s="334">
        <v>1</v>
      </c>
      <c r="F61" s="334">
        <v>2</v>
      </c>
      <c r="G61" s="334">
        <v>0</v>
      </c>
      <c r="H61" s="324">
        <f t="shared" si="0"/>
        <v>10</v>
      </c>
      <c r="I61" s="333">
        <v>5</v>
      </c>
      <c r="J61" s="334">
        <v>0</v>
      </c>
      <c r="K61" s="334">
        <v>6</v>
      </c>
      <c r="L61" s="215">
        <v>0</v>
      </c>
      <c r="M61" s="215">
        <v>0</v>
      </c>
      <c r="N61" s="216">
        <f t="shared" si="1"/>
        <v>11</v>
      </c>
      <c r="O61" s="331" t="s">
        <v>24</v>
      </c>
      <c r="P61" s="332" t="s">
        <v>21</v>
      </c>
      <c r="Q61" s="333">
        <v>28</v>
      </c>
      <c r="R61" s="334">
        <v>0</v>
      </c>
      <c r="S61" s="334">
        <v>3</v>
      </c>
      <c r="T61" s="215">
        <v>3</v>
      </c>
      <c r="U61" s="215">
        <v>0</v>
      </c>
      <c r="V61" s="216">
        <f t="shared" si="2"/>
        <v>34</v>
      </c>
      <c r="W61" s="335">
        <v>0</v>
      </c>
      <c r="X61" s="215">
        <v>10</v>
      </c>
      <c r="Y61" s="215">
        <v>0</v>
      </c>
      <c r="Z61" s="216">
        <f t="shared" si="3"/>
        <v>10</v>
      </c>
      <c r="AA61" s="331" t="s">
        <v>24</v>
      </c>
      <c r="AB61" s="332" t="s">
        <v>21</v>
      </c>
      <c r="AC61" s="335">
        <v>1</v>
      </c>
      <c r="AD61" s="215">
        <v>1</v>
      </c>
      <c r="AE61" s="215">
        <v>0</v>
      </c>
      <c r="AF61" s="215">
        <v>1</v>
      </c>
      <c r="AG61" s="216"/>
      <c r="AH61" s="333">
        <v>11</v>
      </c>
      <c r="AI61" s="334">
        <v>0</v>
      </c>
      <c r="AJ61" s="215">
        <v>4</v>
      </c>
      <c r="AK61" s="215">
        <f t="shared" si="4"/>
        <v>15</v>
      </c>
      <c r="AL61" s="336">
        <v>11</v>
      </c>
      <c r="AM61" s="430"/>
      <c r="AN61" s="435" t="s">
        <v>24</v>
      </c>
      <c r="AO61" s="332" t="s">
        <v>21</v>
      </c>
      <c r="AP61" s="333">
        <v>34</v>
      </c>
      <c r="AQ61" s="334">
        <v>0</v>
      </c>
      <c r="AR61" s="215">
        <v>48</v>
      </c>
      <c r="AS61" s="215">
        <f t="shared" si="5"/>
        <v>82</v>
      </c>
      <c r="AT61" s="336">
        <v>34</v>
      </c>
    </row>
    <row r="62" spans="1:48" ht="16.5" customHeight="1" x14ac:dyDescent="0.2">
      <c r="A62" s="331" t="s">
        <v>25</v>
      </c>
      <c r="B62" s="332" t="s">
        <v>22</v>
      </c>
      <c r="C62" s="333">
        <v>3</v>
      </c>
      <c r="D62" s="334">
        <v>0</v>
      </c>
      <c r="E62" s="334">
        <v>3</v>
      </c>
      <c r="F62" s="334">
        <v>0</v>
      </c>
      <c r="G62" s="334">
        <v>2</v>
      </c>
      <c r="H62" s="324">
        <f t="shared" si="0"/>
        <v>8</v>
      </c>
      <c r="I62" s="333">
        <v>13</v>
      </c>
      <c r="J62" s="334">
        <v>0</v>
      </c>
      <c r="K62" s="334">
        <v>13</v>
      </c>
      <c r="L62" s="215">
        <v>0</v>
      </c>
      <c r="M62" s="215">
        <v>0</v>
      </c>
      <c r="N62" s="216">
        <f t="shared" si="1"/>
        <v>26</v>
      </c>
      <c r="O62" s="331" t="s">
        <v>25</v>
      </c>
      <c r="P62" s="332" t="s">
        <v>22</v>
      </c>
      <c r="Q62" s="333">
        <v>13</v>
      </c>
      <c r="R62" s="334">
        <v>0</v>
      </c>
      <c r="S62" s="334">
        <v>13</v>
      </c>
      <c r="T62" s="215">
        <v>0</v>
      </c>
      <c r="U62" s="215">
        <v>0</v>
      </c>
      <c r="V62" s="216">
        <f t="shared" si="2"/>
        <v>26</v>
      </c>
      <c r="W62" s="335">
        <v>1</v>
      </c>
      <c r="X62" s="215">
        <v>2</v>
      </c>
      <c r="Y62" s="215">
        <v>0</v>
      </c>
      <c r="Z62" s="216">
        <f t="shared" si="3"/>
        <v>3</v>
      </c>
      <c r="AA62" s="331" t="s">
        <v>25</v>
      </c>
      <c r="AB62" s="332" t="s">
        <v>22</v>
      </c>
      <c r="AC62" s="335">
        <v>1</v>
      </c>
      <c r="AD62" s="215">
        <v>1</v>
      </c>
      <c r="AE62" s="215">
        <v>1</v>
      </c>
      <c r="AF62" s="215">
        <v>0</v>
      </c>
      <c r="AG62" s="216"/>
      <c r="AH62" s="335">
        <v>13</v>
      </c>
      <c r="AI62" s="215">
        <v>0</v>
      </c>
      <c r="AJ62" s="215">
        <v>0</v>
      </c>
      <c r="AK62" s="215">
        <f t="shared" si="4"/>
        <v>13</v>
      </c>
      <c r="AL62" s="336">
        <v>13</v>
      </c>
      <c r="AM62" s="430"/>
      <c r="AN62" s="435" t="s">
        <v>25</v>
      </c>
      <c r="AO62" s="332" t="s">
        <v>22</v>
      </c>
      <c r="AP62" s="335">
        <v>8</v>
      </c>
      <c r="AQ62" s="215">
        <v>0</v>
      </c>
      <c r="AR62" s="215">
        <v>15</v>
      </c>
      <c r="AS62" s="215">
        <f t="shared" si="5"/>
        <v>23</v>
      </c>
      <c r="AT62" s="336">
        <v>8</v>
      </c>
    </row>
    <row r="63" spans="1:48" ht="15" customHeight="1" x14ac:dyDescent="0.2">
      <c r="A63" s="331" t="s">
        <v>58</v>
      </c>
      <c r="B63" s="332" t="s">
        <v>60</v>
      </c>
      <c r="C63" s="333">
        <v>1</v>
      </c>
      <c r="D63" s="334">
        <v>0</v>
      </c>
      <c r="E63" s="334">
        <v>0</v>
      </c>
      <c r="F63" s="334">
        <v>2</v>
      </c>
      <c r="G63" s="334">
        <v>0</v>
      </c>
      <c r="H63" s="324">
        <f t="shared" si="0"/>
        <v>3</v>
      </c>
      <c r="I63" s="333">
        <v>1</v>
      </c>
      <c r="J63" s="334">
        <v>0</v>
      </c>
      <c r="K63" s="334">
        <v>0</v>
      </c>
      <c r="L63" s="215">
        <v>31</v>
      </c>
      <c r="M63" s="215">
        <v>0</v>
      </c>
      <c r="N63" s="216">
        <f t="shared" si="1"/>
        <v>32</v>
      </c>
      <c r="O63" s="331" t="s">
        <v>58</v>
      </c>
      <c r="P63" s="332" t="s">
        <v>60</v>
      </c>
      <c r="Q63" s="333">
        <v>0</v>
      </c>
      <c r="R63" s="334">
        <v>0</v>
      </c>
      <c r="S63" s="334">
        <v>0</v>
      </c>
      <c r="T63" s="215">
        <v>0</v>
      </c>
      <c r="U63" s="215">
        <v>0</v>
      </c>
      <c r="V63" s="216">
        <f t="shared" si="2"/>
        <v>0</v>
      </c>
      <c r="W63" s="335">
        <v>0</v>
      </c>
      <c r="X63" s="215">
        <v>0</v>
      </c>
      <c r="Y63" s="215">
        <v>57</v>
      </c>
      <c r="Z63" s="216">
        <f t="shared" si="3"/>
        <v>57</v>
      </c>
      <c r="AA63" s="331" t="s">
        <v>58</v>
      </c>
      <c r="AB63" s="332" t="s">
        <v>60</v>
      </c>
      <c r="AC63" s="335">
        <v>0</v>
      </c>
      <c r="AD63" s="215">
        <v>0</v>
      </c>
      <c r="AE63" s="215">
        <v>57</v>
      </c>
      <c r="AF63" s="215">
        <v>0</v>
      </c>
      <c r="AG63" s="216"/>
      <c r="AH63" s="333">
        <v>31</v>
      </c>
      <c r="AI63" s="334">
        <v>0</v>
      </c>
      <c r="AJ63" s="215">
        <v>0</v>
      </c>
      <c r="AK63" s="215">
        <f t="shared" si="4"/>
        <v>31</v>
      </c>
      <c r="AL63" s="336">
        <v>31</v>
      </c>
      <c r="AM63" s="430"/>
      <c r="AN63" s="435" t="s">
        <v>58</v>
      </c>
      <c r="AO63" s="332" t="s">
        <v>60</v>
      </c>
      <c r="AP63" s="333">
        <v>50</v>
      </c>
      <c r="AQ63" s="334">
        <v>9</v>
      </c>
      <c r="AR63" s="215">
        <v>0</v>
      </c>
      <c r="AS63" s="215">
        <f t="shared" si="5"/>
        <v>59</v>
      </c>
      <c r="AT63" s="336">
        <v>59</v>
      </c>
    </row>
    <row r="64" spans="1:48" ht="16.5" customHeight="1" x14ac:dyDescent="0.2">
      <c r="A64" s="331" t="s">
        <v>59</v>
      </c>
      <c r="B64" s="332" t="s">
        <v>62</v>
      </c>
      <c r="C64" s="333">
        <v>19</v>
      </c>
      <c r="D64" s="334">
        <v>17</v>
      </c>
      <c r="E64" s="334">
        <v>1</v>
      </c>
      <c r="F64" s="334"/>
      <c r="G64" s="334"/>
      <c r="H64" s="324">
        <f>SUM(C64:G64)</f>
        <v>37</v>
      </c>
      <c r="I64" s="333">
        <v>18</v>
      </c>
      <c r="J64" s="334">
        <v>17</v>
      </c>
      <c r="K64" s="334">
        <v>0</v>
      </c>
      <c r="L64" s="215">
        <v>0</v>
      </c>
      <c r="M64" s="215">
        <v>0</v>
      </c>
      <c r="N64" s="216">
        <f>SUM(I64:M64)</f>
        <v>35</v>
      </c>
      <c r="O64" s="331" t="s">
        <v>59</v>
      </c>
      <c r="P64" s="332" t="s">
        <v>62</v>
      </c>
      <c r="Q64" s="333">
        <v>73</v>
      </c>
      <c r="R64" s="334">
        <v>29</v>
      </c>
      <c r="S64" s="334">
        <v>1</v>
      </c>
      <c r="T64" s="215">
        <v>0</v>
      </c>
      <c r="U64" s="215">
        <v>0</v>
      </c>
      <c r="V64" s="216">
        <f>SUM(Q64:U64)</f>
        <v>103</v>
      </c>
      <c r="W64" s="335">
        <v>0</v>
      </c>
      <c r="X64" s="215">
        <v>5</v>
      </c>
      <c r="Y64" s="215">
        <v>0</v>
      </c>
      <c r="Z64" s="216">
        <f>SUM(W64:Y64)</f>
        <v>5</v>
      </c>
      <c r="AA64" s="331" t="s">
        <v>59</v>
      </c>
      <c r="AB64" s="332" t="s">
        <v>62</v>
      </c>
      <c r="AC64" s="335">
        <v>1</v>
      </c>
      <c r="AD64" s="215">
        <v>1</v>
      </c>
      <c r="AE64" s="215">
        <v>0</v>
      </c>
      <c r="AF64" s="215">
        <v>0</v>
      </c>
      <c r="AG64" s="216"/>
      <c r="AH64" s="335">
        <v>32</v>
      </c>
      <c r="AI64" s="215">
        <v>0</v>
      </c>
      <c r="AJ64" s="215">
        <v>2</v>
      </c>
      <c r="AK64" s="215">
        <f>SUM(AH64:AJ64)</f>
        <v>34</v>
      </c>
      <c r="AL64" s="216">
        <v>32</v>
      </c>
      <c r="AM64" s="431"/>
      <c r="AN64" s="435" t="s">
        <v>59</v>
      </c>
      <c r="AO64" s="332" t="s">
        <v>62</v>
      </c>
      <c r="AP64" s="335">
        <v>63</v>
      </c>
      <c r="AQ64" s="215">
        <v>0</v>
      </c>
      <c r="AR64" s="215">
        <v>2</v>
      </c>
      <c r="AS64" s="215">
        <f>SUM(AP64:AR64)</f>
        <v>65</v>
      </c>
      <c r="AT64" s="217">
        <v>63</v>
      </c>
    </row>
    <row r="65" spans="1:46" ht="18.75" customHeight="1" x14ac:dyDescent="0.2">
      <c r="A65" s="331">
        <v>60</v>
      </c>
      <c r="B65" s="332" t="s">
        <v>61</v>
      </c>
      <c r="C65" s="333">
        <v>0</v>
      </c>
      <c r="D65" s="334">
        <v>11</v>
      </c>
      <c r="E65" s="334">
        <v>0</v>
      </c>
      <c r="F65" s="334">
        <v>0</v>
      </c>
      <c r="G65" s="334">
        <v>0</v>
      </c>
      <c r="H65" s="324">
        <f t="shared" ref="H65:H83" si="6">SUM(C65:G65)</f>
        <v>11</v>
      </c>
      <c r="I65" s="333">
        <v>0</v>
      </c>
      <c r="J65" s="334">
        <v>10</v>
      </c>
      <c r="K65" s="334">
        <v>0</v>
      </c>
      <c r="L65" s="215">
        <v>0</v>
      </c>
      <c r="M65" s="215">
        <v>0</v>
      </c>
      <c r="N65" s="216">
        <f t="shared" ref="N65:N83" si="7">SUM(I65:M65)</f>
        <v>10</v>
      </c>
      <c r="O65" s="331">
        <v>60</v>
      </c>
      <c r="P65" s="332" t="s">
        <v>61</v>
      </c>
      <c r="Q65" s="333">
        <v>27</v>
      </c>
      <c r="R65" s="334">
        <v>0</v>
      </c>
      <c r="S65" s="334">
        <v>0</v>
      </c>
      <c r="T65" s="215">
        <v>0</v>
      </c>
      <c r="U65" s="215">
        <v>0</v>
      </c>
      <c r="V65" s="216">
        <f t="shared" ref="V65:V83" si="8">SUM(Q65:U65)</f>
        <v>27</v>
      </c>
      <c r="W65" s="335">
        <v>0</v>
      </c>
      <c r="X65" s="215">
        <v>0</v>
      </c>
      <c r="Y65" s="215">
        <v>0</v>
      </c>
      <c r="Z65" s="216">
        <f t="shared" ref="Z65:Z83" si="9">SUM(W65:Y65)</f>
        <v>0</v>
      </c>
      <c r="AA65" s="331">
        <v>60</v>
      </c>
      <c r="AB65" s="332" t="s">
        <v>61</v>
      </c>
      <c r="AC65" s="335">
        <v>1</v>
      </c>
      <c r="AD65" s="215">
        <v>1</v>
      </c>
      <c r="AE65" s="215">
        <v>1</v>
      </c>
      <c r="AF65" s="215">
        <v>0</v>
      </c>
      <c r="AG65" s="216"/>
      <c r="AH65" s="333">
        <v>22</v>
      </c>
      <c r="AI65" s="334">
        <v>0</v>
      </c>
      <c r="AJ65" s="215">
        <v>0</v>
      </c>
      <c r="AK65" s="215">
        <f t="shared" ref="AK65:AK83" si="10">SUM(AH65:AJ65)</f>
        <v>22</v>
      </c>
      <c r="AL65" s="336"/>
      <c r="AM65" s="430"/>
      <c r="AN65" s="435">
        <v>60</v>
      </c>
      <c r="AO65" s="332" t="s">
        <v>61</v>
      </c>
      <c r="AP65" s="333">
        <v>3</v>
      </c>
      <c r="AQ65" s="334">
        <v>55</v>
      </c>
      <c r="AR65" s="215">
        <v>0</v>
      </c>
      <c r="AS65" s="215">
        <f t="shared" ref="AS65:AS83" si="11">SUM(AP65:AR65)</f>
        <v>58</v>
      </c>
      <c r="AT65" s="336">
        <v>0</v>
      </c>
    </row>
    <row r="66" spans="1:46" ht="18.75" customHeight="1" x14ac:dyDescent="0.2">
      <c r="A66" s="331">
        <v>61</v>
      </c>
      <c r="B66" s="332" t="s">
        <v>258</v>
      </c>
      <c r="C66" s="333">
        <v>0</v>
      </c>
      <c r="D66" s="334">
        <v>2</v>
      </c>
      <c r="E66" s="334">
        <v>0</v>
      </c>
      <c r="F66" s="334">
        <v>0</v>
      </c>
      <c r="G66" s="334">
        <v>0</v>
      </c>
      <c r="H66" s="324">
        <f t="shared" si="6"/>
        <v>2</v>
      </c>
      <c r="I66" s="333">
        <v>0</v>
      </c>
      <c r="J66" s="334">
        <v>1</v>
      </c>
      <c r="K66" s="334">
        <v>0</v>
      </c>
      <c r="L66" s="215">
        <v>0</v>
      </c>
      <c r="M66" s="215">
        <v>0</v>
      </c>
      <c r="N66" s="216">
        <f t="shared" si="7"/>
        <v>1</v>
      </c>
      <c r="O66" s="331">
        <v>61</v>
      </c>
      <c r="P66" s="332" t="s">
        <v>258</v>
      </c>
      <c r="Q66" s="333">
        <v>0</v>
      </c>
      <c r="R66" s="334">
        <v>8</v>
      </c>
      <c r="S66" s="334">
        <v>0</v>
      </c>
      <c r="T66" s="215">
        <v>0</v>
      </c>
      <c r="U66" s="215">
        <v>0</v>
      </c>
      <c r="V66" s="216">
        <f t="shared" si="8"/>
        <v>8</v>
      </c>
      <c r="W66" s="335">
        <v>0</v>
      </c>
      <c r="X66" s="215">
        <v>9</v>
      </c>
      <c r="Y66" s="215">
        <v>0</v>
      </c>
      <c r="Z66" s="216">
        <f t="shared" si="9"/>
        <v>9</v>
      </c>
      <c r="AA66" s="331">
        <v>61</v>
      </c>
      <c r="AB66" s="332" t="s">
        <v>258</v>
      </c>
      <c r="AC66" s="335">
        <v>1</v>
      </c>
      <c r="AD66" s="215">
        <v>1</v>
      </c>
      <c r="AE66" s="215">
        <v>1</v>
      </c>
      <c r="AF66" s="215">
        <v>0</v>
      </c>
      <c r="AG66" s="216"/>
      <c r="AH66" s="333">
        <v>1</v>
      </c>
      <c r="AI66" s="334">
        <v>17</v>
      </c>
      <c r="AJ66" s="215">
        <v>0</v>
      </c>
      <c r="AK66" s="215">
        <f t="shared" si="10"/>
        <v>18</v>
      </c>
      <c r="AL66" s="336">
        <v>1</v>
      </c>
      <c r="AM66" s="430"/>
      <c r="AN66" s="435">
        <v>61</v>
      </c>
      <c r="AO66" s="332" t="s">
        <v>258</v>
      </c>
      <c r="AP66" s="333">
        <v>8</v>
      </c>
      <c r="AQ66" s="334">
        <v>0</v>
      </c>
      <c r="AR66" s="215">
        <v>0</v>
      </c>
      <c r="AS66" s="215">
        <f t="shared" si="11"/>
        <v>8</v>
      </c>
      <c r="AT66" s="336">
        <v>8</v>
      </c>
    </row>
    <row r="67" spans="1:46" ht="18.75" customHeight="1" x14ac:dyDescent="0.2">
      <c r="A67" s="331">
        <v>62</v>
      </c>
      <c r="B67" s="332" t="s">
        <v>86</v>
      </c>
      <c r="C67" s="333">
        <v>0</v>
      </c>
      <c r="D67" s="334">
        <v>1</v>
      </c>
      <c r="E67" s="334"/>
      <c r="F67" s="334"/>
      <c r="G67" s="334"/>
      <c r="H67" s="324">
        <f t="shared" si="6"/>
        <v>1</v>
      </c>
      <c r="I67" s="333">
        <v>0</v>
      </c>
      <c r="J67" s="334">
        <v>1</v>
      </c>
      <c r="K67" s="334">
        <v>0</v>
      </c>
      <c r="L67" s="215">
        <v>0</v>
      </c>
      <c r="M67" s="215">
        <v>0</v>
      </c>
      <c r="N67" s="216">
        <f t="shared" si="7"/>
        <v>1</v>
      </c>
      <c r="O67" s="331">
        <v>62</v>
      </c>
      <c r="P67" s="332" t="s">
        <v>86</v>
      </c>
      <c r="Q67" s="333">
        <v>0</v>
      </c>
      <c r="R67" s="334">
        <v>7</v>
      </c>
      <c r="S67" s="334"/>
      <c r="T67" s="215"/>
      <c r="U67" s="215"/>
      <c r="V67" s="216">
        <f t="shared" si="8"/>
        <v>7</v>
      </c>
      <c r="W67" s="335">
        <v>0</v>
      </c>
      <c r="X67" s="215">
        <v>0</v>
      </c>
      <c r="Y67" s="215">
        <v>0</v>
      </c>
      <c r="Z67" s="216">
        <f t="shared" si="9"/>
        <v>0</v>
      </c>
      <c r="AA67" s="331">
        <v>62</v>
      </c>
      <c r="AB67" s="332" t="s">
        <v>86</v>
      </c>
      <c r="AC67" s="335">
        <v>0</v>
      </c>
      <c r="AD67" s="215">
        <v>0</v>
      </c>
      <c r="AE67" s="215">
        <v>0</v>
      </c>
      <c r="AF67" s="215">
        <v>0</v>
      </c>
      <c r="AG67" s="216"/>
      <c r="AH67" s="333">
        <v>1</v>
      </c>
      <c r="AI67" s="334">
        <v>0</v>
      </c>
      <c r="AJ67" s="215">
        <v>2</v>
      </c>
      <c r="AK67" s="215">
        <f t="shared" si="10"/>
        <v>3</v>
      </c>
      <c r="AL67" s="336">
        <v>1</v>
      </c>
      <c r="AM67" s="430"/>
      <c r="AN67" s="435">
        <v>62</v>
      </c>
      <c r="AO67" s="332" t="s">
        <v>86</v>
      </c>
      <c r="AP67" s="333">
        <v>7</v>
      </c>
      <c r="AQ67" s="334">
        <v>0</v>
      </c>
      <c r="AR67" s="215">
        <v>14</v>
      </c>
      <c r="AS67" s="215">
        <f t="shared" si="11"/>
        <v>21</v>
      </c>
      <c r="AT67" s="336">
        <v>10</v>
      </c>
    </row>
    <row r="68" spans="1:46" ht="18.75" customHeight="1" x14ac:dyDescent="0.2">
      <c r="A68" s="331">
        <v>63</v>
      </c>
      <c r="B68" s="332" t="s">
        <v>154</v>
      </c>
      <c r="C68" s="333">
        <v>0</v>
      </c>
      <c r="D68" s="334">
        <v>3</v>
      </c>
      <c r="E68" s="334">
        <v>0</v>
      </c>
      <c r="F68" s="334">
        <v>0</v>
      </c>
      <c r="G68" s="334">
        <v>0</v>
      </c>
      <c r="H68" s="324">
        <f t="shared" si="6"/>
        <v>3</v>
      </c>
      <c r="I68" s="333">
        <v>0</v>
      </c>
      <c r="J68" s="334">
        <v>4</v>
      </c>
      <c r="K68" s="334">
        <v>0</v>
      </c>
      <c r="L68" s="215">
        <v>0</v>
      </c>
      <c r="M68" s="215">
        <v>0</v>
      </c>
      <c r="N68" s="216">
        <f t="shared" si="7"/>
        <v>4</v>
      </c>
      <c r="O68" s="331">
        <v>63</v>
      </c>
      <c r="P68" s="332" t="s">
        <v>154</v>
      </c>
      <c r="Q68" s="333">
        <v>0</v>
      </c>
      <c r="R68" s="334">
        <v>15</v>
      </c>
      <c r="S68" s="334">
        <v>0</v>
      </c>
      <c r="T68" s="215">
        <v>0</v>
      </c>
      <c r="U68" s="215">
        <v>0</v>
      </c>
      <c r="V68" s="216">
        <f t="shared" si="8"/>
        <v>15</v>
      </c>
      <c r="W68" s="335">
        <v>0</v>
      </c>
      <c r="X68" s="215">
        <v>1</v>
      </c>
      <c r="Y68" s="215">
        <v>0</v>
      </c>
      <c r="Z68" s="216">
        <f t="shared" si="9"/>
        <v>1</v>
      </c>
      <c r="AA68" s="331">
        <v>63</v>
      </c>
      <c r="AB68" s="332" t="s">
        <v>154</v>
      </c>
      <c r="AC68" s="335">
        <v>1</v>
      </c>
      <c r="AD68" s="215">
        <v>1</v>
      </c>
      <c r="AE68" s="215">
        <v>0</v>
      </c>
      <c r="AF68" s="215">
        <v>0</v>
      </c>
      <c r="AG68" s="216"/>
      <c r="AH68" s="333">
        <v>8</v>
      </c>
      <c r="AI68" s="334">
        <v>0</v>
      </c>
      <c r="AJ68" s="215">
        <v>0</v>
      </c>
      <c r="AK68" s="215">
        <f t="shared" si="10"/>
        <v>8</v>
      </c>
      <c r="AL68" s="336">
        <v>7</v>
      </c>
      <c r="AM68" s="430"/>
      <c r="AN68" s="435">
        <v>63</v>
      </c>
      <c r="AO68" s="332" t="s">
        <v>154</v>
      </c>
      <c r="AP68" s="333">
        <v>15</v>
      </c>
      <c r="AQ68" s="334">
        <v>0</v>
      </c>
      <c r="AR68" s="215">
        <v>31</v>
      </c>
      <c r="AS68" s="215">
        <f t="shared" si="11"/>
        <v>46</v>
      </c>
      <c r="AT68" s="336">
        <v>15</v>
      </c>
    </row>
    <row r="69" spans="1:46" ht="18.75" customHeight="1" x14ac:dyDescent="0.2">
      <c r="A69" s="331">
        <v>64</v>
      </c>
      <c r="B69" s="332" t="s">
        <v>155</v>
      </c>
      <c r="C69" s="333">
        <v>0</v>
      </c>
      <c r="D69" s="334">
        <v>0</v>
      </c>
      <c r="E69" s="334">
        <v>0</v>
      </c>
      <c r="F69" s="334">
        <v>0</v>
      </c>
      <c r="G69" s="334">
        <v>0</v>
      </c>
      <c r="H69" s="324">
        <f t="shared" si="6"/>
        <v>0</v>
      </c>
      <c r="I69" s="333">
        <v>0</v>
      </c>
      <c r="J69" s="334">
        <v>0</v>
      </c>
      <c r="K69" s="334">
        <v>0</v>
      </c>
      <c r="L69" s="215">
        <v>0</v>
      </c>
      <c r="M69" s="215">
        <v>0</v>
      </c>
      <c r="N69" s="216">
        <f t="shared" si="7"/>
        <v>0</v>
      </c>
      <c r="O69" s="331">
        <v>64</v>
      </c>
      <c r="P69" s="332" t="s">
        <v>155</v>
      </c>
      <c r="Q69" s="333">
        <v>0</v>
      </c>
      <c r="R69" s="334">
        <v>0</v>
      </c>
      <c r="S69" s="334">
        <v>0</v>
      </c>
      <c r="T69" s="215">
        <v>0</v>
      </c>
      <c r="U69" s="215">
        <v>0</v>
      </c>
      <c r="V69" s="216">
        <f t="shared" si="8"/>
        <v>0</v>
      </c>
      <c r="W69" s="335">
        <v>0</v>
      </c>
      <c r="X69" s="215">
        <v>0</v>
      </c>
      <c r="Y69" s="215">
        <v>0</v>
      </c>
      <c r="Z69" s="216">
        <f t="shared" si="9"/>
        <v>0</v>
      </c>
      <c r="AA69" s="331">
        <v>64</v>
      </c>
      <c r="AB69" s="332" t="s">
        <v>155</v>
      </c>
      <c r="AC69" s="335">
        <v>0</v>
      </c>
      <c r="AD69" s="215">
        <v>0</v>
      </c>
      <c r="AE69" s="215">
        <v>0</v>
      </c>
      <c r="AF69" s="215">
        <v>0</v>
      </c>
      <c r="AG69" s="216"/>
      <c r="AH69" s="333">
        <v>0</v>
      </c>
      <c r="AI69" s="334">
        <v>0</v>
      </c>
      <c r="AJ69" s="215">
        <v>9</v>
      </c>
      <c r="AK69" s="215">
        <f t="shared" si="10"/>
        <v>9</v>
      </c>
      <c r="AL69" s="336">
        <v>9</v>
      </c>
      <c r="AM69" s="430"/>
      <c r="AN69" s="435">
        <v>64</v>
      </c>
      <c r="AO69" s="332" t="s">
        <v>155</v>
      </c>
      <c r="AP69" s="333">
        <v>0</v>
      </c>
      <c r="AQ69" s="334">
        <v>0</v>
      </c>
      <c r="AR69" s="215">
        <v>19</v>
      </c>
      <c r="AS69" s="215">
        <f t="shared" si="11"/>
        <v>19</v>
      </c>
      <c r="AT69" s="336">
        <v>19</v>
      </c>
    </row>
    <row r="70" spans="1:46" ht="18.75" customHeight="1" x14ac:dyDescent="0.2">
      <c r="A70" s="331">
        <v>65</v>
      </c>
      <c r="B70" s="332" t="s">
        <v>156</v>
      </c>
      <c r="C70" s="333">
        <v>2</v>
      </c>
      <c r="D70" s="334">
        <v>0</v>
      </c>
      <c r="E70" s="334">
        <v>0</v>
      </c>
      <c r="F70" s="334">
        <v>0</v>
      </c>
      <c r="G70" s="334">
        <v>0</v>
      </c>
      <c r="H70" s="324">
        <f t="shared" si="6"/>
        <v>2</v>
      </c>
      <c r="I70" s="333">
        <v>0</v>
      </c>
      <c r="J70" s="334">
        <v>0</v>
      </c>
      <c r="K70" s="334">
        <v>0</v>
      </c>
      <c r="L70" s="215">
        <v>0</v>
      </c>
      <c r="M70" s="215">
        <v>0</v>
      </c>
      <c r="N70" s="216">
        <f t="shared" si="7"/>
        <v>0</v>
      </c>
      <c r="O70" s="331">
        <v>65</v>
      </c>
      <c r="P70" s="332" t="s">
        <v>156</v>
      </c>
      <c r="Q70" s="333">
        <v>63</v>
      </c>
      <c r="R70" s="334">
        <v>0</v>
      </c>
      <c r="S70" s="334">
        <v>0</v>
      </c>
      <c r="T70" s="215">
        <v>0</v>
      </c>
      <c r="U70" s="215">
        <v>0</v>
      </c>
      <c r="V70" s="216">
        <f t="shared" si="8"/>
        <v>63</v>
      </c>
      <c r="W70" s="335">
        <v>0</v>
      </c>
      <c r="X70" s="215">
        <v>1</v>
      </c>
      <c r="Y70" s="215">
        <v>0</v>
      </c>
      <c r="Z70" s="216">
        <f t="shared" si="9"/>
        <v>1</v>
      </c>
      <c r="AA70" s="331">
        <v>65</v>
      </c>
      <c r="AB70" s="332" t="s">
        <v>156</v>
      </c>
      <c r="AC70" s="335">
        <v>0</v>
      </c>
      <c r="AD70" s="215">
        <v>1</v>
      </c>
      <c r="AE70" s="215">
        <v>1</v>
      </c>
      <c r="AF70" s="215">
        <v>1</v>
      </c>
      <c r="AG70" s="216" t="s">
        <v>310</v>
      </c>
      <c r="AH70" s="333">
        <v>3</v>
      </c>
      <c r="AI70" s="334">
        <v>0</v>
      </c>
      <c r="AJ70" s="215">
        <v>0</v>
      </c>
      <c r="AK70" s="215">
        <f t="shared" si="10"/>
        <v>3</v>
      </c>
      <c r="AL70" s="336">
        <v>0</v>
      </c>
      <c r="AM70" s="430"/>
      <c r="AN70" s="435">
        <v>65</v>
      </c>
      <c r="AO70" s="332" t="s">
        <v>156</v>
      </c>
      <c r="AP70" s="333">
        <v>63</v>
      </c>
      <c r="AQ70" s="334">
        <v>0</v>
      </c>
      <c r="AR70" s="215">
        <v>0</v>
      </c>
      <c r="AS70" s="215">
        <f t="shared" si="11"/>
        <v>63</v>
      </c>
      <c r="AT70" s="336">
        <v>0</v>
      </c>
    </row>
    <row r="71" spans="1:46" ht="18.75" customHeight="1" x14ac:dyDescent="0.2">
      <c r="A71" s="331">
        <v>66</v>
      </c>
      <c r="B71" s="332" t="s">
        <v>259</v>
      </c>
      <c r="C71" s="333">
        <v>0</v>
      </c>
      <c r="D71" s="334">
        <v>1</v>
      </c>
      <c r="E71" s="334">
        <v>6</v>
      </c>
      <c r="F71" s="334">
        <v>0</v>
      </c>
      <c r="G71" s="334">
        <v>0</v>
      </c>
      <c r="H71" s="324">
        <f t="shared" si="6"/>
        <v>7</v>
      </c>
      <c r="I71" s="333">
        <v>0</v>
      </c>
      <c r="J71" s="334">
        <v>0</v>
      </c>
      <c r="K71" s="334">
        <v>0</v>
      </c>
      <c r="L71" s="215">
        <v>0</v>
      </c>
      <c r="M71" s="215">
        <v>0</v>
      </c>
      <c r="N71" s="216">
        <f t="shared" si="7"/>
        <v>0</v>
      </c>
      <c r="O71" s="331">
        <v>66</v>
      </c>
      <c r="P71" s="332" t="s">
        <v>259</v>
      </c>
      <c r="Q71" s="333">
        <v>0</v>
      </c>
      <c r="R71" s="334">
        <v>19</v>
      </c>
      <c r="S71" s="334">
        <v>47</v>
      </c>
      <c r="T71" s="215">
        <v>0</v>
      </c>
      <c r="U71" s="215">
        <v>0</v>
      </c>
      <c r="V71" s="216">
        <f t="shared" si="8"/>
        <v>66</v>
      </c>
      <c r="W71" s="335">
        <v>0</v>
      </c>
      <c r="X71" s="215">
        <v>7</v>
      </c>
      <c r="Y71" s="215">
        <v>0</v>
      </c>
      <c r="Z71" s="216">
        <f t="shared" si="9"/>
        <v>7</v>
      </c>
      <c r="AA71" s="331">
        <v>66</v>
      </c>
      <c r="AB71" s="332" t="s">
        <v>259</v>
      </c>
      <c r="AC71" s="335">
        <v>0</v>
      </c>
      <c r="AD71" s="215">
        <v>1</v>
      </c>
      <c r="AE71" s="215">
        <v>0</v>
      </c>
      <c r="AF71" s="215">
        <v>0</v>
      </c>
      <c r="AG71" s="216"/>
      <c r="AH71" s="333">
        <v>1</v>
      </c>
      <c r="AI71" s="334">
        <v>0</v>
      </c>
      <c r="AJ71" s="215">
        <v>0</v>
      </c>
      <c r="AK71" s="215">
        <f t="shared" si="10"/>
        <v>1</v>
      </c>
      <c r="AL71" s="336">
        <v>0</v>
      </c>
      <c r="AM71" s="430"/>
      <c r="AN71" s="435">
        <v>66</v>
      </c>
      <c r="AO71" s="332" t="s">
        <v>259</v>
      </c>
      <c r="AP71" s="333">
        <v>46</v>
      </c>
      <c r="AQ71" s="334">
        <v>0</v>
      </c>
      <c r="AR71" s="215">
        <v>0</v>
      </c>
      <c r="AS71" s="215">
        <f t="shared" si="11"/>
        <v>46</v>
      </c>
      <c r="AT71" s="336">
        <v>46</v>
      </c>
    </row>
    <row r="72" spans="1:46" ht="18.75" customHeight="1" x14ac:dyDescent="0.2">
      <c r="A72" s="331">
        <v>67</v>
      </c>
      <c r="B72" s="332" t="s">
        <v>220</v>
      </c>
      <c r="C72" s="333">
        <v>1</v>
      </c>
      <c r="D72" s="334">
        <v>1</v>
      </c>
      <c r="E72" s="334">
        <v>0</v>
      </c>
      <c r="F72" s="334">
        <v>1</v>
      </c>
      <c r="G72" s="334">
        <v>14</v>
      </c>
      <c r="H72" s="324">
        <f t="shared" si="6"/>
        <v>17</v>
      </c>
      <c r="I72" s="333">
        <v>8</v>
      </c>
      <c r="J72" s="334">
        <v>2</v>
      </c>
      <c r="K72" s="334">
        <v>0</v>
      </c>
      <c r="L72" s="215">
        <v>2</v>
      </c>
      <c r="M72" s="215">
        <v>4</v>
      </c>
      <c r="N72" s="216">
        <f t="shared" si="7"/>
        <v>16</v>
      </c>
      <c r="O72" s="331">
        <v>67</v>
      </c>
      <c r="P72" s="332" t="s">
        <v>220</v>
      </c>
      <c r="Q72" s="333">
        <v>0</v>
      </c>
      <c r="R72" s="334">
        <v>5</v>
      </c>
      <c r="S72" s="334">
        <v>0</v>
      </c>
      <c r="T72" s="215">
        <v>4</v>
      </c>
      <c r="U72" s="215">
        <v>4</v>
      </c>
      <c r="V72" s="216">
        <f t="shared" si="8"/>
        <v>13</v>
      </c>
      <c r="W72" s="335">
        <v>0</v>
      </c>
      <c r="X72" s="215">
        <v>9</v>
      </c>
      <c r="Y72" s="215">
        <v>0</v>
      </c>
      <c r="Z72" s="216">
        <f t="shared" si="9"/>
        <v>9</v>
      </c>
      <c r="AA72" s="331">
        <v>67</v>
      </c>
      <c r="AB72" s="332" t="s">
        <v>220</v>
      </c>
      <c r="AC72" s="335">
        <v>1</v>
      </c>
      <c r="AD72" s="215">
        <v>1</v>
      </c>
      <c r="AE72" s="215">
        <v>0</v>
      </c>
      <c r="AF72" s="215">
        <v>0</v>
      </c>
      <c r="AG72" s="216"/>
      <c r="AH72" s="333">
        <v>5</v>
      </c>
      <c r="AI72" s="334">
        <v>0</v>
      </c>
      <c r="AJ72" s="215">
        <v>0</v>
      </c>
      <c r="AK72" s="215">
        <f t="shared" si="10"/>
        <v>5</v>
      </c>
      <c r="AL72" s="336">
        <v>5</v>
      </c>
      <c r="AM72" s="430"/>
      <c r="AN72" s="435">
        <v>67</v>
      </c>
      <c r="AO72" s="332" t="s">
        <v>220</v>
      </c>
      <c r="AP72" s="333">
        <v>43</v>
      </c>
      <c r="AQ72" s="334">
        <v>0</v>
      </c>
      <c r="AR72" s="215">
        <v>0</v>
      </c>
      <c r="AS72" s="215">
        <f t="shared" si="11"/>
        <v>43</v>
      </c>
      <c r="AT72" s="336">
        <v>34</v>
      </c>
    </row>
    <row r="73" spans="1:46" ht="18.75" customHeight="1" x14ac:dyDescent="0.2">
      <c r="A73" s="331">
        <v>68</v>
      </c>
      <c r="B73" s="332" t="s">
        <v>221</v>
      </c>
      <c r="C73" s="333">
        <v>2</v>
      </c>
      <c r="D73" s="334">
        <v>3</v>
      </c>
      <c r="E73" s="334">
        <v>1</v>
      </c>
      <c r="F73" s="334">
        <v>0</v>
      </c>
      <c r="G73" s="334">
        <v>0</v>
      </c>
      <c r="H73" s="324">
        <f t="shared" si="6"/>
        <v>6</v>
      </c>
      <c r="I73" s="333">
        <v>3</v>
      </c>
      <c r="J73" s="334">
        <v>3</v>
      </c>
      <c r="K73" s="334">
        <v>3</v>
      </c>
      <c r="L73" s="215">
        <v>0</v>
      </c>
      <c r="M73" s="215">
        <v>0</v>
      </c>
      <c r="N73" s="216">
        <f t="shared" si="7"/>
        <v>9</v>
      </c>
      <c r="O73" s="331">
        <v>68</v>
      </c>
      <c r="P73" s="332" t="s">
        <v>221</v>
      </c>
      <c r="Q73" s="333">
        <v>21</v>
      </c>
      <c r="R73" s="334">
        <v>9</v>
      </c>
      <c r="S73" s="334">
        <v>21</v>
      </c>
      <c r="T73" s="215">
        <v>0</v>
      </c>
      <c r="U73" s="215">
        <v>0</v>
      </c>
      <c r="V73" s="216">
        <f t="shared" si="8"/>
        <v>51</v>
      </c>
      <c r="W73" s="335">
        <v>0</v>
      </c>
      <c r="X73" s="215">
        <v>4</v>
      </c>
      <c r="Y73" s="215">
        <v>0</v>
      </c>
      <c r="Z73" s="216">
        <f t="shared" si="9"/>
        <v>4</v>
      </c>
      <c r="AA73" s="331">
        <v>68</v>
      </c>
      <c r="AB73" s="332" t="s">
        <v>221</v>
      </c>
      <c r="AC73" s="335">
        <v>1</v>
      </c>
      <c r="AD73" s="215">
        <v>1</v>
      </c>
      <c r="AE73" s="215">
        <v>0</v>
      </c>
      <c r="AF73" s="215">
        <v>0</v>
      </c>
      <c r="AG73" s="216">
        <v>0</v>
      </c>
      <c r="AH73" s="333">
        <v>2</v>
      </c>
      <c r="AI73" s="334">
        <v>0</v>
      </c>
      <c r="AJ73" s="215">
        <v>1</v>
      </c>
      <c r="AK73" s="215">
        <f t="shared" si="10"/>
        <v>3</v>
      </c>
      <c r="AL73" s="336">
        <v>3</v>
      </c>
      <c r="AM73" s="430"/>
      <c r="AN73" s="435">
        <v>68</v>
      </c>
      <c r="AO73" s="332" t="s">
        <v>221</v>
      </c>
      <c r="AP73" s="333">
        <v>15</v>
      </c>
      <c r="AQ73" s="334">
        <v>6</v>
      </c>
      <c r="AR73" s="215">
        <v>0</v>
      </c>
      <c r="AS73" s="215">
        <f t="shared" si="11"/>
        <v>21</v>
      </c>
      <c r="AT73" s="336">
        <v>21</v>
      </c>
    </row>
    <row r="74" spans="1:46" ht="18.75" customHeight="1" x14ac:dyDescent="0.2">
      <c r="A74" s="331">
        <v>69</v>
      </c>
      <c r="B74" s="332" t="s">
        <v>222</v>
      </c>
      <c r="C74" s="333">
        <v>2</v>
      </c>
      <c r="D74" s="334">
        <v>2</v>
      </c>
      <c r="E74" s="334">
        <v>2</v>
      </c>
      <c r="F74" s="334">
        <v>2</v>
      </c>
      <c r="G74" s="334">
        <v>2</v>
      </c>
      <c r="H74" s="324">
        <f t="shared" si="6"/>
        <v>10</v>
      </c>
      <c r="I74" s="333">
        <v>6</v>
      </c>
      <c r="J74" s="334">
        <v>6</v>
      </c>
      <c r="K74" s="334">
        <v>6</v>
      </c>
      <c r="L74" s="215">
        <v>6</v>
      </c>
      <c r="M74" s="215">
        <v>6</v>
      </c>
      <c r="N74" s="216">
        <f t="shared" si="7"/>
        <v>30</v>
      </c>
      <c r="O74" s="331">
        <v>69</v>
      </c>
      <c r="P74" s="332" t="s">
        <v>222</v>
      </c>
      <c r="Q74" s="333">
        <v>26</v>
      </c>
      <c r="R74" s="334">
        <v>5</v>
      </c>
      <c r="S74" s="334">
        <v>22</v>
      </c>
      <c r="T74" s="215">
        <v>0</v>
      </c>
      <c r="U74" s="215">
        <v>0</v>
      </c>
      <c r="V74" s="216">
        <f t="shared" si="8"/>
        <v>53</v>
      </c>
      <c r="W74" s="335">
        <v>0</v>
      </c>
      <c r="X74" s="215">
        <v>2</v>
      </c>
      <c r="Y74" s="215">
        <v>0</v>
      </c>
      <c r="Z74" s="216">
        <f t="shared" si="9"/>
        <v>2</v>
      </c>
      <c r="AA74" s="331">
        <v>69</v>
      </c>
      <c r="AB74" s="332" t="s">
        <v>222</v>
      </c>
      <c r="AC74" s="335">
        <v>1</v>
      </c>
      <c r="AD74" s="215">
        <v>1</v>
      </c>
      <c r="AE74" s="215">
        <v>0</v>
      </c>
      <c r="AF74" s="215">
        <v>0</v>
      </c>
      <c r="AG74" s="216"/>
      <c r="AH74" s="333">
        <v>6</v>
      </c>
      <c r="AI74" s="334">
        <v>0</v>
      </c>
      <c r="AJ74" s="215">
        <v>0</v>
      </c>
      <c r="AK74" s="215">
        <f t="shared" si="10"/>
        <v>6</v>
      </c>
      <c r="AL74" s="336">
        <v>6</v>
      </c>
      <c r="AM74" s="430"/>
      <c r="AN74" s="435">
        <v>69</v>
      </c>
      <c r="AO74" s="332" t="s">
        <v>222</v>
      </c>
      <c r="AP74" s="333">
        <v>31</v>
      </c>
      <c r="AQ74" s="334">
        <v>5</v>
      </c>
      <c r="AR74" s="215">
        <v>0</v>
      </c>
      <c r="AS74" s="215">
        <f t="shared" si="11"/>
        <v>36</v>
      </c>
      <c r="AT74" s="336">
        <v>31</v>
      </c>
    </row>
    <row r="75" spans="1:46" ht="18.75" customHeight="1" x14ac:dyDescent="0.2">
      <c r="A75" s="331">
        <v>70</v>
      </c>
      <c r="B75" s="332" t="s">
        <v>223</v>
      </c>
      <c r="C75" s="333">
        <v>2</v>
      </c>
      <c r="D75" s="334">
        <v>0</v>
      </c>
      <c r="E75" s="334">
        <v>2</v>
      </c>
      <c r="F75" s="334">
        <v>0</v>
      </c>
      <c r="G75" s="334">
        <v>0</v>
      </c>
      <c r="H75" s="324">
        <f t="shared" si="6"/>
        <v>4</v>
      </c>
      <c r="I75" s="333">
        <v>6</v>
      </c>
      <c r="J75" s="334">
        <v>0</v>
      </c>
      <c r="K75" s="334">
        <v>6</v>
      </c>
      <c r="L75" s="215">
        <v>0</v>
      </c>
      <c r="M75" s="215">
        <v>0</v>
      </c>
      <c r="N75" s="216">
        <f t="shared" si="7"/>
        <v>12</v>
      </c>
      <c r="O75" s="331">
        <v>70</v>
      </c>
      <c r="P75" s="332" t="s">
        <v>223</v>
      </c>
      <c r="Q75" s="333">
        <v>16</v>
      </c>
      <c r="R75" s="334">
        <v>0</v>
      </c>
      <c r="S75" s="334">
        <v>16</v>
      </c>
      <c r="T75" s="215">
        <v>0</v>
      </c>
      <c r="U75" s="215">
        <v>0</v>
      </c>
      <c r="V75" s="216">
        <f t="shared" si="8"/>
        <v>32</v>
      </c>
      <c r="W75" s="335">
        <v>0</v>
      </c>
      <c r="X75" s="215">
        <v>0</v>
      </c>
      <c r="Y75" s="215">
        <v>0</v>
      </c>
      <c r="Z75" s="216">
        <f t="shared" si="9"/>
        <v>0</v>
      </c>
      <c r="AA75" s="331">
        <v>70</v>
      </c>
      <c r="AB75" s="332" t="s">
        <v>223</v>
      </c>
      <c r="AC75" s="335">
        <v>0</v>
      </c>
      <c r="AD75" s="215">
        <v>0</v>
      </c>
      <c r="AE75" s="215">
        <v>0</v>
      </c>
      <c r="AF75" s="215">
        <v>0</v>
      </c>
      <c r="AG75" s="216"/>
      <c r="AH75" s="333">
        <v>5</v>
      </c>
      <c r="AI75" s="334">
        <v>1</v>
      </c>
      <c r="AJ75" s="215">
        <v>0</v>
      </c>
      <c r="AK75" s="215">
        <f t="shared" si="10"/>
        <v>6</v>
      </c>
      <c r="AL75" s="336">
        <v>6</v>
      </c>
      <c r="AM75" s="430"/>
      <c r="AN75" s="435">
        <v>70</v>
      </c>
      <c r="AO75" s="332" t="s">
        <v>223</v>
      </c>
      <c r="AP75" s="333">
        <v>9</v>
      </c>
      <c r="AQ75" s="334">
        <v>7</v>
      </c>
      <c r="AR75" s="215">
        <v>0</v>
      </c>
      <c r="AS75" s="215">
        <f t="shared" si="11"/>
        <v>16</v>
      </c>
      <c r="AT75" s="336">
        <v>16</v>
      </c>
    </row>
    <row r="76" spans="1:46" ht="18.75" customHeight="1" x14ac:dyDescent="0.2">
      <c r="A76" s="331">
        <v>71</v>
      </c>
      <c r="B76" s="332" t="s">
        <v>224</v>
      </c>
      <c r="C76" s="333">
        <v>3</v>
      </c>
      <c r="D76" s="334">
        <v>2</v>
      </c>
      <c r="E76" s="334">
        <v>0</v>
      </c>
      <c r="F76" s="334">
        <v>0</v>
      </c>
      <c r="G76" s="334">
        <v>0</v>
      </c>
      <c r="H76" s="324">
        <f t="shared" si="6"/>
        <v>5</v>
      </c>
      <c r="I76" s="333">
        <v>12</v>
      </c>
      <c r="J76" s="334">
        <v>8</v>
      </c>
      <c r="K76" s="334">
        <v>0</v>
      </c>
      <c r="L76" s="215">
        <v>0</v>
      </c>
      <c r="M76" s="215">
        <v>0</v>
      </c>
      <c r="N76" s="216">
        <f t="shared" si="7"/>
        <v>20</v>
      </c>
      <c r="O76" s="331">
        <v>71</v>
      </c>
      <c r="P76" s="332" t="s">
        <v>224</v>
      </c>
      <c r="Q76" s="333">
        <v>33</v>
      </c>
      <c r="R76" s="334">
        <v>25</v>
      </c>
      <c r="S76" s="334">
        <v>0</v>
      </c>
      <c r="T76" s="215">
        <v>0</v>
      </c>
      <c r="U76" s="215">
        <v>0</v>
      </c>
      <c r="V76" s="216">
        <f t="shared" si="8"/>
        <v>58</v>
      </c>
      <c r="W76" s="335">
        <v>7</v>
      </c>
      <c r="X76" s="215">
        <v>9</v>
      </c>
      <c r="Y76" s="215">
        <v>0</v>
      </c>
      <c r="Z76" s="216">
        <f t="shared" si="9"/>
        <v>16</v>
      </c>
      <c r="AA76" s="331">
        <v>71</v>
      </c>
      <c r="AB76" s="332" t="s">
        <v>224</v>
      </c>
      <c r="AC76" s="335">
        <v>1</v>
      </c>
      <c r="AD76" s="215">
        <v>1</v>
      </c>
      <c r="AE76" s="215">
        <v>1</v>
      </c>
      <c r="AF76" s="215">
        <v>0</v>
      </c>
      <c r="AG76" s="216"/>
      <c r="AH76" s="333">
        <v>6</v>
      </c>
      <c r="AI76" s="334">
        <v>8</v>
      </c>
      <c r="AJ76" s="215">
        <v>1</v>
      </c>
      <c r="AK76" s="215">
        <f t="shared" si="10"/>
        <v>15</v>
      </c>
      <c r="AL76" s="336">
        <v>15</v>
      </c>
      <c r="AM76" s="430"/>
      <c r="AN76" s="435">
        <v>71</v>
      </c>
      <c r="AO76" s="332" t="s">
        <v>224</v>
      </c>
      <c r="AP76" s="333">
        <v>17</v>
      </c>
      <c r="AQ76" s="334">
        <v>20</v>
      </c>
      <c r="AR76" s="215">
        <v>7</v>
      </c>
      <c r="AS76" s="215">
        <f t="shared" si="11"/>
        <v>44</v>
      </c>
      <c r="AT76" s="336">
        <v>0</v>
      </c>
    </row>
    <row r="77" spans="1:46" ht="18.75" customHeight="1" x14ac:dyDescent="0.2">
      <c r="A77" s="331">
        <v>72</v>
      </c>
      <c r="B77" s="332" t="s">
        <v>219</v>
      </c>
      <c r="C77" s="333">
        <v>0</v>
      </c>
      <c r="D77" s="334">
        <v>0</v>
      </c>
      <c r="E77" s="334">
        <v>0</v>
      </c>
      <c r="F77" s="334">
        <v>0</v>
      </c>
      <c r="G77" s="334">
        <v>0</v>
      </c>
      <c r="H77" s="324">
        <f t="shared" si="6"/>
        <v>0</v>
      </c>
      <c r="I77" s="333">
        <v>0</v>
      </c>
      <c r="J77" s="334">
        <v>0</v>
      </c>
      <c r="K77" s="334">
        <v>0</v>
      </c>
      <c r="L77" s="215">
        <v>0</v>
      </c>
      <c r="M77" s="215">
        <v>0</v>
      </c>
      <c r="N77" s="216">
        <f t="shared" si="7"/>
        <v>0</v>
      </c>
      <c r="O77" s="331">
        <v>72</v>
      </c>
      <c r="P77" s="332" t="s">
        <v>219</v>
      </c>
      <c r="Q77" s="333">
        <v>0</v>
      </c>
      <c r="R77" s="334">
        <v>0</v>
      </c>
      <c r="S77" s="334">
        <v>0</v>
      </c>
      <c r="T77" s="215">
        <v>0</v>
      </c>
      <c r="U77" s="215">
        <v>0</v>
      </c>
      <c r="V77" s="216">
        <f t="shared" si="8"/>
        <v>0</v>
      </c>
      <c r="W77" s="335">
        <v>0</v>
      </c>
      <c r="X77" s="215">
        <v>0</v>
      </c>
      <c r="Y77" s="215">
        <v>0</v>
      </c>
      <c r="Z77" s="216">
        <f t="shared" si="9"/>
        <v>0</v>
      </c>
      <c r="AA77" s="331">
        <v>72</v>
      </c>
      <c r="AB77" s="332" t="s">
        <v>219</v>
      </c>
      <c r="AC77" s="335">
        <v>0</v>
      </c>
      <c r="AD77" s="215">
        <v>0</v>
      </c>
      <c r="AE77" s="215">
        <v>0</v>
      </c>
      <c r="AF77" s="215">
        <v>0</v>
      </c>
      <c r="AG77" s="216"/>
      <c r="AH77" s="333">
        <v>0</v>
      </c>
      <c r="AI77" s="334">
        <v>0</v>
      </c>
      <c r="AJ77" s="215">
        <v>1</v>
      </c>
      <c r="AK77" s="215">
        <f t="shared" si="10"/>
        <v>1</v>
      </c>
      <c r="AL77" s="336">
        <v>0</v>
      </c>
      <c r="AM77" s="430"/>
      <c r="AN77" s="435">
        <v>72</v>
      </c>
      <c r="AO77" s="332" t="s">
        <v>219</v>
      </c>
      <c r="AP77" s="333">
        <v>0</v>
      </c>
      <c r="AQ77" s="334">
        <v>0</v>
      </c>
      <c r="AR77" s="215">
        <v>6</v>
      </c>
      <c r="AS77" s="215">
        <f t="shared" si="11"/>
        <v>6</v>
      </c>
      <c r="AT77" s="336">
        <v>6</v>
      </c>
    </row>
    <row r="78" spans="1:46" ht="18.75" customHeight="1" x14ac:dyDescent="0.2">
      <c r="A78" s="331">
        <v>73</v>
      </c>
      <c r="B78" s="332" t="s">
        <v>225</v>
      </c>
      <c r="C78" s="333">
        <v>3</v>
      </c>
      <c r="D78" s="334">
        <v>5</v>
      </c>
      <c r="E78" s="334">
        <v>1</v>
      </c>
      <c r="F78" s="334">
        <v>1</v>
      </c>
      <c r="G78" s="334"/>
      <c r="H78" s="324">
        <f t="shared" si="6"/>
        <v>10</v>
      </c>
      <c r="I78" s="333">
        <v>9</v>
      </c>
      <c r="J78" s="334">
        <v>9</v>
      </c>
      <c r="K78" s="334">
        <v>9</v>
      </c>
      <c r="L78" s="215">
        <v>9</v>
      </c>
      <c r="M78" s="215">
        <v>0</v>
      </c>
      <c r="N78" s="216">
        <f t="shared" si="7"/>
        <v>36</v>
      </c>
      <c r="O78" s="331">
        <v>73</v>
      </c>
      <c r="P78" s="332" t="s">
        <v>225</v>
      </c>
      <c r="Q78" s="333">
        <v>18</v>
      </c>
      <c r="R78" s="334">
        <v>18</v>
      </c>
      <c r="S78" s="334">
        <v>18</v>
      </c>
      <c r="T78" s="215">
        <v>18</v>
      </c>
      <c r="U78" s="215"/>
      <c r="V78" s="216">
        <f t="shared" si="8"/>
        <v>72</v>
      </c>
      <c r="W78" s="335">
        <v>0</v>
      </c>
      <c r="X78" s="215">
        <v>0</v>
      </c>
      <c r="Y78" s="215">
        <v>0</v>
      </c>
      <c r="Z78" s="216">
        <f t="shared" si="9"/>
        <v>0</v>
      </c>
      <c r="AA78" s="331">
        <v>73</v>
      </c>
      <c r="AB78" s="332" t="s">
        <v>225</v>
      </c>
      <c r="AC78" s="335">
        <v>0</v>
      </c>
      <c r="AD78" s="215">
        <v>0</v>
      </c>
      <c r="AE78" s="215">
        <v>0</v>
      </c>
      <c r="AF78" s="215">
        <v>0</v>
      </c>
      <c r="AG78" s="216"/>
      <c r="AH78" s="333">
        <v>9</v>
      </c>
      <c r="AI78" s="334">
        <v>0</v>
      </c>
      <c r="AJ78" s="215">
        <v>0</v>
      </c>
      <c r="AK78" s="215">
        <f t="shared" si="10"/>
        <v>9</v>
      </c>
      <c r="AL78" s="336">
        <v>9</v>
      </c>
      <c r="AM78" s="430"/>
      <c r="AN78" s="435">
        <v>73</v>
      </c>
      <c r="AO78" s="332" t="s">
        <v>225</v>
      </c>
      <c r="AP78" s="333">
        <v>18</v>
      </c>
      <c r="AQ78" s="334">
        <v>0</v>
      </c>
      <c r="AR78" s="215">
        <v>0</v>
      </c>
      <c r="AS78" s="215">
        <f t="shared" si="11"/>
        <v>18</v>
      </c>
      <c r="AT78" s="336">
        <v>18</v>
      </c>
    </row>
    <row r="79" spans="1:46" ht="16.5" customHeight="1" x14ac:dyDescent="0.2">
      <c r="A79" s="331">
        <v>74</v>
      </c>
      <c r="B79" s="332" t="s">
        <v>260</v>
      </c>
      <c r="C79" s="333">
        <v>2</v>
      </c>
      <c r="D79" s="334">
        <v>0</v>
      </c>
      <c r="E79" s="334">
        <v>1</v>
      </c>
      <c r="F79" s="334">
        <v>0</v>
      </c>
      <c r="G79" s="334">
        <v>0</v>
      </c>
      <c r="H79" s="324">
        <f t="shared" si="6"/>
        <v>3</v>
      </c>
      <c r="I79" s="333">
        <v>4</v>
      </c>
      <c r="J79" s="334">
        <v>0</v>
      </c>
      <c r="K79" s="334">
        <v>6</v>
      </c>
      <c r="L79" s="215">
        <v>0</v>
      </c>
      <c r="M79" s="215">
        <v>0</v>
      </c>
      <c r="N79" s="216">
        <f t="shared" si="7"/>
        <v>10</v>
      </c>
      <c r="O79" s="331">
        <v>74</v>
      </c>
      <c r="P79" s="332" t="s">
        <v>260</v>
      </c>
      <c r="Q79" s="333">
        <v>0</v>
      </c>
      <c r="R79" s="334">
        <v>0</v>
      </c>
      <c r="S79" s="334">
        <v>10</v>
      </c>
      <c r="T79" s="215">
        <v>0</v>
      </c>
      <c r="U79" s="215">
        <v>0</v>
      </c>
      <c r="V79" s="216">
        <f t="shared" si="8"/>
        <v>10</v>
      </c>
      <c r="W79" s="335">
        <v>0</v>
      </c>
      <c r="X79" s="215">
        <v>0</v>
      </c>
      <c r="Y79" s="215">
        <v>0</v>
      </c>
      <c r="Z79" s="216">
        <f t="shared" si="9"/>
        <v>0</v>
      </c>
      <c r="AA79" s="331">
        <v>74</v>
      </c>
      <c r="AB79" s="332" t="s">
        <v>260</v>
      </c>
      <c r="AC79" s="335">
        <v>0</v>
      </c>
      <c r="AD79" s="215">
        <v>0</v>
      </c>
      <c r="AE79" s="215">
        <v>0</v>
      </c>
      <c r="AF79" s="215">
        <v>0</v>
      </c>
      <c r="AG79" s="216"/>
      <c r="AH79" s="335">
        <v>4</v>
      </c>
      <c r="AI79" s="215">
        <v>0</v>
      </c>
      <c r="AJ79" s="215">
        <v>1</v>
      </c>
      <c r="AK79" s="215">
        <f t="shared" si="10"/>
        <v>5</v>
      </c>
      <c r="AL79" s="336">
        <v>4</v>
      </c>
      <c r="AM79" s="430"/>
      <c r="AN79" s="435">
        <v>74</v>
      </c>
      <c r="AO79" s="332" t="s">
        <v>260</v>
      </c>
      <c r="AP79" s="335">
        <v>10</v>
      </c>
      <c r="AQ79" s="215">
        <v>0</v>
      </c>
      <c r="AR79" s="215">
        <v>0</v>
      </c>
      <c r="AS79" s="215">
        <f t="shared" si="11"/>
        <v>10</v>
      </c>
      <c r="AT79" s="336">
        <v>10</v>
      </c>
    </row>
    <row r="80" spans="1:46" ht="16.5" customHeight="1" x14ac:dyDescent="0.2">
      <c r="A80" s="331">
        <v>75</v>
      </c>
      <c r="B80" s="332" t="s">
        <v>261</v>
      </c>
      <c r="C80" s="333">
        <v>0</v>
      </c>
      <c r="D80" s="334">
        <v>1</v>
      </c>
      <c r="E80" s="334">
        <v>0</v>
      </c>
      <c r="F80" s="334">
        <v>0</v>
      </c>
      <c r="G80" s="334">
        <v>0</v>
      </c>
      <c r="H80" s="324">
        <f t="shared" si="6"/>
        <v>1</v>
      </c>
      <c r="I80" s="333">
        <v>0</v>
      </c>
      <c r="J80" s="334">
        <v>1</v>
      </c>
      <c r="K80" s="334">
        <v>0</v>
      </c>
      <c r="L80" s="215">
        <v>0</v>
      </c>
      <c r="M80" s="215">
        <v>0</v>
      </c>
      <c r="N80" s="216">
        <f t="shared" si="7"/>
        <v>1</v>
      </c>
      <c r="O80" s="331">
        <v>75</v>
      </c>
      <c r="P80" s="332" t="s">
        <v>261</v>
      </c>
      <c r="Q80" s="333">
        <v>0</v>
      </c>
      <c r="R80" s="334">
        <v>1</v>
      </c>
      <c r="S80" s="334">
        <v>0</v>
      </c>
      <c r="T80" s="215">
        <v>0</v>
      </c>
      <c r="U80" s="215">
        <v>0</v>
      </c>
      <c r="V80" s="216">
        <f t="shared" si="8"/>
        <v>1</v>
      </c>
      <c r="W80" s="335">
        <v>0</v>
      </c>
      <c r="X80" s="215">
        <v>1</v>
      </c>
      <c r="Y80" s="215">
        <v>0</v>
      </c>
      <c r="Z80" s="216">
        <f t="shared" si="9"/>
        <v>1</v>
      </c>
      <c r="AA80" s="331">
        <v>75</v>
      </c>
      <c r="AB80" s="332" t="s">
        <v>261</v>
      </c>
      <c r="AC80" s="335">
        <v>1</v>
      </c>
      <c r="AD80" s="215">
        <v>1</v>
      </c>
      <c r="AE80" s="215">
        <v>0</v>
      </c>
      <c r="AF80" s="215">
        <v>0</v>
      </c>
      <c r="AG80" s="216"/>
      <c r="AH80" s="335">
        <v>1</v>
      </c>
      <c r="AI80" s="215">
        <v>4</v>
      </c>
      <c r="AJ80" s="215">
        <v>0</v>
      </c>
      <c r="AK80" s="215">
        <f t="shared" si="10"/>
        <v>5</v>
      </c>
      <c r="AL80" s="336">
        <v>5</v>
      </c>
      <c r="AM80" s="430"/>
      <c r="AN80" s="435">
        <v>75</v>
      </c>
      <c r="AO80" s="332" t="s">
        <v>261</v>
      </c>
      <c r="AP80" s="335">
        <v>1</v>
      </c>
      <c r="AQ80" s="215">
        <v>0</v>
      </c>
      <c r="AR80" s="215">
        <v>0</v>
      </c>
      <c r="AS80" s="215">
        <f t="shared" si="11"/>
        <v>1</v>
      </c>
      <c r="AT80" s="336">
        <v>1</v>
      </c>
    </row>
    <row r="81" spans="1:46" ht="16.5" customHeight="1" x14ac:dyDescent="0.2">
      <c r="A81" s="331">
        <v>76</v>
      </c>
      <c r="B81" s="332" t="s">
        <v>262</v>
      </c>
      <c r="C81" s="333"/>
      <c r="D81" s="334"/>
      <c r="E81" s="334"/>
      <c r="F81" s="334"/>
      <c r="G81" s="334"/>
      <c r="H81" s="324">
        <f t="shared" si="6"/>
        <v>0</v>
      </c>
      <c r="I81" s="333"/>
      <c r="J81" s="334"/>
      <c r="K81" s="334"/>
      <c r="L81" s="215"/>
      <c r="M81" s="215"/>
      <c r="N81" s="216">
        <f t="shared" si="7"/>
        <v>0</v>
      </c>
      <c r="O81" s="331">
        <v>76</v>
      </c>
      <c r="P81" s="332" t="s">
        <v>262</v>
      </c>
      <c r="Q81" s="333"/>
      <c r="R81" s="334"/>
      <c r="S81" s="334"/>
      <c r="T81" s="215"/>
      <c r="U81" s="215"/>
      <c r="V81" s="216">
        <f t="shared" si="8"/>
        <v>0</v>
      </c>
      <c r="W81" s="335"/>
      <c r="X81" s="215"/>
      <c r="Y81" s="215"/>
      <c r="Z81" s="216">
        <f t="shared" si="9"/>
        <v>0</v>
      </c>
      <c r="AA81" s="331">
        <v>76</v>
      </c>
      <c r="AB81" s="332" t="s">
        <v>262</v>
      </c>
      <c r="AC81" s="335"/>
      <c r="AD81" s="215"/>
      <c r="AE81" s="215"/>
      <c r="AF81" s="215"/>
      <c r="AG81" s="216"/>
      <c r="AH81" s="335"/>
      <c r="AI81" s="215"/>
      <c r="AJ81" s="215"/>
      <c r="AK81" s="215">
        <f t="shared" si="10"/>
        <v>0</v>
      </c>
      <c r="AL81" s="336"/>
      <c r="AM81" s="430"/>
      <c r="AN81" s="435">
        <v>76</v>
      </c>
      <c r="AO81" s="332" t="s">
        <v>262</v>
      </c>
      <c r="AP81" s="335"/>
      <c r="AQ81" s="215"/>
      <c r="AR81" s="215"/>
      <c r="AS81" s="215">
        <f t="shared" si="11"/>
        <v>0</v>
      </c>
      <c r="AT81" s="336"/>
    </row>
    <row r="82" spans="1:46" ht="16.5" customHeight="1" x14ac:dyDescent="0.2">
      <c r="A82" s="331">
        <v>77</v>
      </c>
      <c r="B82" s="332" t="s">
        <v>263</v>
      </c>
      <c r="C82" s="333">
        <v>0</v>
      </c>
      <c r="D82" s="334">
        <v>0</v>
      </c>
      <c r="E82" s="334">
        <v>9</v>
      </c>
      <c r="F82" s="334">
        <v>0</v>
      </c>
      <c r="G82" s="334">
        <v>0</v>
      </c>
      <c r="H82" s="324">
        <f t="shared" si="6"/>
        <v>9</v>
      </c>
      <c r="I82" s="333">
        <v>0</v>
      </c>
      <c r="J82" s="334">
        <v>0</v>
      </c>
      <c r="K82" s="334">
        <v>0</v>
      </c>
      <c r="L82" s="215">
        <v>0</v>
      </c>
      <c r="M82" s="215">
        <v>0</v>
      </c>
      <c r="N82" s="216">
        <f t="shared" si="7"/>
        <v>0</v>
      </c>
      <c r="O82" s="331">
        <v>77</v>
      </c>
      <c r="P82" s="332" t="s">
        <v>263</v>
      </c>
      <c r="Q82" s="333">
        <v>0</v>
      </c>
      <c r="R82" s="334">
        <v>0</v>
      </c>
      <c r="S82" s="334">
        <v>11</v>
      </c>
      <c r="T82" s="215">
        <v>0</v>
      </c>
      <c r="U82" s="215">
        <v>0</v>
      </c>
      <c r="V82" s="216">
        <f t="shared" si="8"/>
        <v>11</v>
      </c>
      <c r="W82" s="335">
        <v>0</v>
      </c>
      <c r="X82" s="215">
        <v>0</v>
      </c>
      <c r="Y82" s="215">
        <v>0</v>
      </c>
      <c r="Z82" s="216">
        <f t="shared" si="9"/>
        <v>0</v>
      </c>
      <c r="AA82" s="331">
        <v>77</v>
      </c>
      <c r="AB82" s="332" t="s">
        <v>263</v>
      </c>
      <c r="AC82" s="335">
        <v>0</v>
      </c>
      <c r="AD82" s="215">
        <v>0</v>
      </c>
      <c r="AE82" s="215">
        <v>0</v>
      </c>
      <c r="AF82" s="215">
        <v>0</v>
      </c>
      <c r="AG82" s="216"/>
      <c r="AH82" s="335">
        <v>0</v>
      </c>
      <c r="AI82" s="215">
        <v>0</v>
      </c>
      <c r="AJ82" s="215">
        <v>0</v>
      </c>
      <c r="AK82" s="215">
        <f t="shared" si="10"/>
        <v>0</v>
      </c>
      <c r="AL82" s="336"/>
      <c r="AM82" s="430"/>
      <c r="AN82" s="435">
        <v>77</v>
      </c>
      <c r="AO82" s="332" t="s">
        <v>263</v>
      </c>
      <c r="AP82" s="335">
        <v>11</v>
      </c>
      <c r="AQ82" s="215">
        <v>0</v>
      </c>
      <c r="AR82" s="215">
        <v>0</v>
      </c>
      <c r="AS82" s="215">
        <f t="shared" si="11"/>
        <v>11</v>
      </c>
      <c r="AT82" s="336"/>
    </row>
    <row r="83" spans="1:46" ht="16.5" customHeight="1" thickBot="1" x14ac:dyDescent="0.25">
      <c r="A83" s="331">
        <v>78</v>
      </c>
      <c r="B83" s="332" t="s">
        <v>264</v>
      </c>
      <c r="C83" s="333"/>
      <c r="D83" s="334"/>
      <c r="E83" s="334"/>
      <c r="F83" s="334"/>
      <c r="G83" s="334"/>
      <c r="H83" s="324">
        <f t="shared" si="6"/>
        <v>0</v>
      </c>
      <c r="I83" s="333"/>
      <c r="J83" s="334"/>
      <c r="K83" s="334"/>
      <c r="L83" s="215"/>
      <c r="M83" s="215"/>
      <c r="N83" s="216">
        <f t="shared" si="7"/>
        <v>0</v>
      </c>
      <c r="O83" s="331">
        <v>78</v>
      </c>
      <c r="P83" s="332" t="s">
        <v>264</v>
      </c>
      <c r="Q83" s="333"/>
      <c r="R83" s="334"/>
      <c r="S83" s="334"/>
      <c r="T83" s="215"/>
      <c r="U83" s="215"/>
      <c r="V83" s="216">
        <f t="shared" si="8"/>
        <v>0</v>
      </c>
      <c r="W83" s="335"/>
      <c r="X83" s="215"/>
      <c r="Y83" s="215"/>
      <c r="Z83" s="216">
        <f t="shared" si="9"/>
        <v>0</v>
      </c>
      <c r="AA83" s="331">
        <v>78</v>
      </c>
      <c r="AB83" s="332" t="s">
        <v>264</v>
      </c>
      <c r="AC83" s="335"/>
      <c r="AD83" s="215"/>
      <c r="AE83" s="215"/>
      <c r="AF83" s="215"/>
      <c r="AG83" s="216"/>
      <c r="AH83" s="335"/>
      <c r="AI83" s="215"/>
      <c r="AJ83" s="215"/>
      <c r="AK83" s="215">
        <f t="shared" si="10"/>
        <v>0</v>
      </c>
      <c r="AL83" s="336"/>
      <c r="AM83" s="430"/>
      <c r="AN83" s="436">
        <v>78</v>
      </c>
      <c r="AO83" s="332" t="s">
        <v>264</v>
      </c>
      <c r="AP83" s="335">
        <v>0</v>
      </c>
      <c r="AQ83" s="215">
        <v>0</v>
      </c>
      <c r="AR83" s="215">
        <v>11</v>
      </c>
      <c r="AS83" s="215">
        <f t="shared" si="11"/>
        <v>11</v>
      </c>
      <c r="AT83" s="336">
        <v>0</v>
      </c>
    </row>
    <row r="84" spans="1:46" ht="16.5" customHeight="1" thickTop="1" thickBot="1" x14ac:dyDescent="0.25">
      <c r="A84" s="481" t="s">
        <v>10</v>
      </c>
      <c r="B84" s="481"/>
      <c r="C84" s="218">
        <f>SUM(C6:C83)</f>
        <v>242</v>
      </c>
      <c r="D84" s="218">
        <f>SUM(D6:D83)</f>
        <v>310</v>
      </c>
      <c r="E84" s="218">
        <f>SUM(E6:E83)</f>
        <v>110</v>
      </c>
      <c r="F84" s="218">
        <f>SUM(F6:F83)</f>
        <v>85</v>
      </c>
      <c r="G84" s="218">
        <f>SUM(G6:G83)</f>
        <v>34</v>
      </c>
      <c r="H84" s="218">
        <f>SUM(C84:G84)</f>
        <v>781</v>
      </c>
      <c r="I84" s="219">
        <f>SUM(I6:I83)</f>
        <v>1632</v>
      </c>
      <c r="J84" s="219">
        <f>SUM(J6:J83)</f>
        <v>1325</v>
      </c>
      <c r="K84" s="219">
        <f>SUM(K6:K83)</f>
        <v>667</v>
      </c>
      <c r="L84" s="219">
        <f>SUM(L6:L83)</f>
        <v>491</v>
      </c>
      <c r="M84" s="219">
        <f>SUM(M6:M83)</f>
        <v>106</v>
      </c>
      <c r="N84" s="219">
        <f>SUM(I84:M84)</f>
        <v>4221</v>
      </c>
      <c r="O84" s="481" t="s">
        <v>10</v>
      </c>
      <c r="P84" s="481"/>
      <c r="Q84" s="219">
        <f>SUM(Q6:Q83)</f>
        <v>2167</v>
      </c>
      <c r="R84" s="219">
        <f>SUM(R6:R83)</f>
        <v>1074</v>
      </c>
      <c r="S84" s="219">
        <f>SUM(S6:S83)</f>
        <v>943</v>
      </c>
      <c r="T84" s="219">
        <f>SUM(T6:T83)</f>
        <v>163</v>
      </c>
      <c r="U84" s="219">
        <f>SUM(U6:U83)</f>
        <v>69</v>
      </c>
      <c r="V84" s="219">
        <f>SUM(Q84:U84)</f>
        <v>4416</v>
      </c>
      <c r="W84" s="219">
        <f>SUM(W6:W83)</f>
        <v>2765</v>
      </c>
      <c r="X84" s="219">
        <f>SUM(X6:X83)</f>
        <v>1805</v>
      </c>
      <c r="Y84" s="219">
        <f>SUM(Y6:Y83)</f>
        <v>353</v>
      </c>
      <c r="Z84" s="219">
        <f>SUM(W84:Y84)</f>
        <v>4923</v>
      </c>
      <c r="AA84" s="481" t="s">
        <v>10</v>
      </c>
      <c r="AB84" s="481"/>
      <c r="AC84" s="219">
        <f>SUM(AC6:AC83)</f>
        <v>284</v>
      </c>
      <c r="AD84" s="219">
        <f>SUM(AD6:AD83)</f>
        <v>489</v>
      </c>
      <c r="AE84" s="219">
        <f>SUM(AE6:AE83)</f>
        <v>1815</v>
      </c>
      <c r="AF84" s="219">
        <f>SUM(AF6:AF83)</f>
        <v>6</v>
      </c>
      <c r="AG84" s="219"/>
      <c r="AH84" s="219">
        <f>SUM(AH6:AH83)</f>
        <v>2429</v>
      </c>
      <c r="AI84" s="219">
        <f>SUM(AI6:AI83)</f>
        <v>391</v>
      </c>
      <c r="AJ84" s="219">
        <f>SUM(AJ6:AJ83)</f>
        <v>307</v>
      </c>
      <c r="AK84" s="220">
        <f>SUM(AH84:AJ84)</f>
        <v>3127</v>
      </c>
      <c r="AL84" s="219">
        <f>SUM(AL6:AL83)</f>
        <v>2421</v>
      </c>
      <c r="AM84" s="432"/>
      <c r="AN84" s="485" t="s">
        <v>10</v>
      </c>
      <c r="AO84" s="481"/>
      <c r="AP84" s="219">
        <f>SUM(AP6:AP83)</f>
        <v>3888</v>
      </c>
      <c r="AQ84" s="219">
        <f>SUM(AQ6:AQ83)</f>
        <v>1053</v>
      </c>
      <c r="AR84" s="219">
        <f>SUM(AR6:AR83)</f>
        <v>1607</v>
      </c>
      <c r="AS84" s="219">
        <f>SUM(AP84:AR84)</f>
        <v>6548</v>
      </c>
      <c r="AT84" s="219">
        <f>SUM(AT6:AT83)</f>
        <v>4081</v>
      </c>
    </row>
    <row r="85" spans="1:46" ht="16.5" customHeight="1" thickTop="1" x14ac:dyDescent="0.2">
      <c r="A85" s="9" t="s">
        <v>266</v>
      </c>
      <c r="B85" s="202"/>
      <c r="C85" s="202"/>
      <c r="D85" s="202"/>
      <c r="E85" s="202"/>
      <c r="F85" s="202"/>
      <c r="G85" s="202"/>
      <c r="H85" s="202"/>
      <c r="I85" s="202"/>
      <c r="J85" s="202"/>
      <c r="K85" s="202"/>
      <c r="L85" s="202"/>
      <c r="M85" s="202"/>
      <c r="N85" s="202"/>
      <c r="O85" s="9" t="s">
        <v>266</v>
      </c>
      <c r="P85" s="202"/>
      <c r="Q85" s="202"/>
      <c r="R85" s="202"/>
      <c r="S85" s="202"/>
      <c r="T85" s="202"/>
      <c r="U85" s="202"/>
      <c r="V85" s="202"/>
      <c r="W85" s="202"/>
      <c r="X85" s="202"/>
      <c r="Y85" s="202"/>
      <c r="Z85" s="202"/>
      <c r="AA85" s="9" t="s">
        <v>266</v>
      </c>
      <c r="AB85" s="202"/>
      <c r="AC85" s="202"/>
      <c r="AD85" s="202"/>
      <c r="AE85" s="202"/>
      <c r="AF85" s="202"/>
      <c r="AG85" s="202"/>
      <c r="AH85" s="339"/>
      <c r="AI85" s="202"/>
      <c r="AJ85" s="340"/>
      <c r="AK85" s="34"/>
      <c r="AL85" s="437"/>
      <c r="AM85" s="433"/>
      <c r="AN85" s="9" t="s">
        <v>266</v>
      </c>
      <c r="AO85" s="202"/>
    </row>
    <row r="86" spans="1:46" ht="22.5" customHeight="1" x14ac:dyDescent="0.2">
      <c r="A86" s="493"/>
      <c r="B86" s="493"/>
      <c r="C86" s="493"/>
      <c r="D86" s="493"/>
      <c r="E86" s="493"/>
      <c r="F86" s="493"/>
      <c r="G86" s="493"/>
      <c r="H86" s="493"/>
      <c r="I86" s="493"/>
      <c r="J86" s="493"/>
      <c r="K86" s="493"/>
      <c r="L86" s="493"/>
      <c r="M86" s="493"/>
      <c r="N86" s="493"/>
      <c r="O86" s="493"/>
      <c r="P86" s="493"/>
      <c r="Q86" s="493"/>
      <c r="R86" s="493"/>
      <c r="S86" s="493"/>
      <c r="T86" s="493"/>
      <c r="U86" s="493"/>
      <c r="V86" s="493"/>
      <c r="W86" s="493"/>
      <c r="X86" s="493"/>
      <c r="Y86" s="493"/>
      <c r="Z86" s="493"/>
      <c r="AA86" s="493"/>
      <c r="AB86" s="493"/>
      <c r="AC86" s="493"/>
      <c r="AD86" s="493"/>
      <c r="AE86" s="493"/>
      <c r="AF86" s="203"/>
      <c r="AG86" s="203"/>
      <c r="AN86" s="199"/>
      <c r="AO86" s="199"/>
    </row>
    <row r="88" spans="1:46" x14ac:dyDescent="0.2">
      <c r="C88" s="221"/>
    </row>
    <row r="89" spans="1:46" x14ac:dyDescent="0.2">
      <c r="C89" s="222"/>
    </row>
    <row r="90" spans="1:46" x14ac:dyDescent="0.2">
      <c r="C90" s="223"/>
    </row>
  </sheetData>
  <mergeCells count="55">
    <mergeCell ref="AP3:AT3"/>
    <mergeCell ref="V4:V5"/>
    <mergeCell ref="C4:D4"/>
    <mergeCell ref="E4:F4"/>
    <mergeCell ref="G4:G5"/>
    <mergeCell ref="B3:B5"/>
    <mergeCell ref="C3:H3"/>
    <mergeCell ref="I3:N3"/>
    <mergeCell ref="Q3:V3"/>
    <mergeCell ref="W3:Z3"/>
    <mergeCell ref="A84:B84"/>
    <mergeCell ref="A86:AE86"/>
    <mergeCell ref="AK4:AK5"/>
    <mergeCell ref="AL4:AL5"/>
    <mergeCell ref="AP4:AP5"/>
    <mergeCell ref="AE4:AE5"/>
    <mergeCell ref="AF4:AF5"/>
    <mergeCell ref="AG4:AG5"/>
    <mergeCell ref="AH4:AH5"/>
    <mergeCell ref="AI4:AI5"/>
    <mergeCell ref="AJ4:AJ5"/>
    <mergeCell ref="Z4:Z5"/>
    <mergeCell ref="AC4:AC5"/>
    <mergeCell ref="W4:W5"/>
    <mergeCell ref="AA3:AA5"/>
    <mergeCell ref="AB3:AB5"/>
    <mergeCell ref="O84:P84"/>
    <mergeCell ref="AN3:AN5"/>
    <mergeCell ref="AO3:AO5"/>
    <mergeCell ref="AN84:AO84"/>
    <mergeCell ref="AD4:AD5"/>
    <mergeCell ref="Q4:R4"/>
    <mergeCell ref="S4:T4"/>
    <mergeCell ref="U4:U5"/>
    <mergeCell ref="X4:X5"/>
    <mergeCell ref="Y4:Y5"/>
    <mergeCell ref="AA84:AB84"/>
    <mergeCell ref="AC3:AG3"/>
    <mergeCell ref="AH3:AL3"/>
    <mergeCell ref="A1:N1"/>
    <mergeCell ref="O1:Z1"/>
    <mergeCell ref="AA1:AL1"/>
    <mergeCell ref="AN1:AT1"/>
    <mergeCell ref="O3:O5"/>
    <mergeCell ref="P3:P5"/>
    <mergeCell ref="AT4:AT5"/>
    <mergeCell ref="AQ4:AQ5"/>
    <mergeCell ref="AR4:AR5"/>
    <mergeCell ref="AS4:AS5"/>
    <mergeCell ref="H4:H5"/>
    <mergeCell ref="I4:J4"/>
    <mergeCell ref="K4:L4"/>
    <mergeCell ref="M4:M5"/>
    <mergeCell ref="N4:N5"/>
    <mergeCell ref="A3:A5"/>
  </mergeCells>
  <printOptions horizontalCentered="1"/>
  <pageMargins left="0.19685039370078741" right="0.19685039370078741" top="0.39370078740157483" bottom="0.19685039370078741" header="0" footer="0"/>
  <pageSetup paperSize="256" scale="48" orientation="portrait" r:id="rId1"/>
  <headerFooter alignWithMargins="0"/>
  <colBreaks count="3" manualBreakCount="3">
    <brk id="14" max="79" man="1"/>
    <brk id="26" max="79" man="1"/>
    <brk id="39" max="84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5"/>
  <sheetViews>
    <sheetView showGridLines="0" view="pageBreakPreview" zoomScale="80" zoomScaleNormal="100" zoomScaleSheetLayoutView="80" workbookViewId="0">
      <selection activeCell="F57" sqref="F57"/>
    </sheetView>
  </sheetViews>
  <sheetFormatPr baseColWidth="10" defaultRowHeight="12.75" x14ac:dyDescent="0.2"/>
  <cols>
    <col min="1" max="1" width="7.7109375" customWidth="1"/>
    <col min="2" max="2" width="74.42578125" customWidth="1"/>
    <col min="3" max="3" width="23.42578125" customWidth="1"/>
  </cols>
  <sheetData>
    <row r="1" spans="1:6" ht="39" customHeight="1" x14ac:dyDescent="0.2">
      <c r="A1" s="439" t="s">
        <v>274</v>
      </c>
      <c r="B1" s="439"/>
      <c r="C1" s="439"/>
    </row>
    <row r="3" spans="1:6" ht="16.5" thickBot="1" x14ac:dyDescent="0.25">
      <c r="C3" s="45" t="s">
        <v>313</v>
      </c>
    </row>
    <row r="4" spans="1:6" ht="27.75" customHeight="1" thickTop="1" thickBot="1" x14ac:dyDescent="0.25">
      <c r="A4" s="444" t="s">
        <v>12</v>
      </c>
      <c r="B4" s="441" t="s">
        <v>70</v>
      </c>
      <c r="C4" s="497" t="s">
        <v>254</v>
      </c>
    </row>
    <row r="5" spans="1:6" ht="15.75" customHeight="1" thickTop="1" thickBot="1" x14ac:dyDescent="0.25">
      <c r="A5" s="444"/>
      <c r="B5" s="441"/>
      <c r="C5" s="498"/>
    </row>
    <row r="6" spans="1:6" ht="16.5" thickTop="1" x14ac:dyDescent="0.2">
      <c r="A6" s="10">
        <v>1</v>
      </c>
      <c r="B6" s="23" t="s">
        <v>15</v>
      </c>
      <c r="C6" s="234">
        <f>[1]ORDEN!$FB3</f>
        <v>9.2629601649753965</v>
      </c>
      <c r="F6" s="191"/>
    </row>
    <row r="7" spans="1:6" ht="15.75" x14ac:dyDescent="0.2">
      <c r="A7" s="4">
        <v>2</v>
      </c>
      <c r="B7" s="24" t="s">
        <v>67</v>
      </c>
      <c r="C7" s="235">
        <f>[1]ORDEN!$FB4</f>
        <v>6.7604600151698406</v>
      </c>
      <c r="F7" s="191"/>
    </row>
    <row r="8" spans="1:6" ht="15.75" x14ac:dyDescent="0.2">
      <c r="A8" s="4">
        <v>3</v>
      </c>
      <c r="B8" s="24" t="s">
        <v>16</v>
      </c>
      <c r="C8" s="235">
        <f>[1]ORDEN!$FB5</f>
        <v>7.6345197656673065</v>
      </c>
      <c r="F8" s="191"/>
    </row>
    <row r="9" spans="1:6" ht="15.75" x14ac:dyDescent="0.2">
      <c r="A9" s="4">
        <v>4</v>
      </c>
      <c r="B9" s="24" t="s">
        <v>65</v>
      </c>
      <c r="C9" s="235">
        <f>[1]ORDEN!$FB6</f>
        <v>7.572972111876159</v>
      </c>
      <c r="F9" s="191"/>
    </row>
    <row r="10" spans="1:6" ht="15.75" x14ac:dyDescent="0.2">
      <c r="A10" s="4">
        <v>5</v>
      </c>
      <c r="B10" s="24" t="s">
        <v>17</v>
      </c>
      <c r="C10" s="235">
        <f>[1]ORDEN!$FB7</f>
        <v>7.7682049006557214</v>
      </c>
      <c r="F10" s="191"/>
    </row>
    <row r="11" spans="1:6" ht="15.75" x14ac:dyDescent="0.2">
      <c r="A11" s="4">
        <v>6</v>
      </c>
      <c r="B11" s="24" t="s">
        <v>18</v>
      </c>
      <c r="C11" s="235">
        <f>[1]ORDEN!$FB8</f>
        <v>7.0593555434188966</v>
      </c>
      <c r="F11" s="191"/>
    </row>
    <row r="12" spans="1:6" ht="15.75" x14ac:dyDescent="0.2">
      <c r="A12" s="4">
        <v>7</v>
      </c>
      <c r="B12" s="24" t="s">
        <v>5</v>
      </c>
      <c r="C12" s="235">
        <f>[1]ORDEN!$FB9</f>
        <v>6.8574549263110649</v>
      </c>
      <c r="F12" s="191"/>
    </row>
    <row r="13" spans="1:6" ht="15.75" x14ac:dyDescent="0.2">
      <c r="A13" s="4">
        <v>8</v>
      </c>
      <c r="B13" s="24" t="s">
        <v>19</v>
      </c>
      <c r="C13" s="235">
        <f>[1]ORDEN!$FB10</f>
        <v>8.056816198289404</v>
      </c>
      <c r="F13" s="191"/>
    </row>
    <row r="14" spans="1:6" ht="15.75" x14ac:dyDescent="0.2">
      <c r="A14" s="4">
        <v>9</v>
      </c>
      <c r="B14" s="24" t="s">
        <v>36</v>
      </c>
      <c r="C14" s="235">
        <f>[1]ORDEN!$FB11</f>
        <v>7.8835556278464543</v>
      </c>
      <c r="F14" s="191"/>
    </row>
    <row r="15" spans="1:6" ht="15.75" x14ac:dyDescent="0.2">
      <c r="A15" s="4">
        <v>10</v>
      </c>
      <c r="B15" s="24" t="s">
        <v>37</v>
      </c>
      <c r="C15" s="235">
        <f>[1]ORDEN!$FB12</f>
        <v>8.1989708404802748</v>
      </c>
      <c r="F15" s="191"/>
    </row>
    <row r="16" spans="1:6" ht="15.75" x14ac:dyDescent="0.2">
      <c r="A16" s="4">
        <v>11</v>
      </c>
      <c r="B16" s="24" t="s">
        <v>66</v>
      </c>
      <c r="C16" s="235">
        <f>[1]ORDEN!$FB13</f>
        <v>7.4535914601049393</v>
      </c>
      <c r="F16" s="191"/>
    </row>
    <row r="17" spans="1:6" ht="15.75" x14ac:dyDescent="0.2">
      <c r="A17" s="4">
        <v>12</v>
      </c>
      <c r="B17" s="24" t="s">
        <v>29</v>
      </c>
      <c r="C17" s="235">
        <f>[1]ORDEN!$FB14</f>
        <v>7.9139640073140214</v>
      </c>
      <c r="F17" s="191"/>
    </row>
    <row r="18" spans="1:6" ht="15.75" x14ac:dyDescent="0.2">
      <c r="A18" s="4">
        <v>13</v>
      </c>
      <c r="B18" s="24" t="s">
        <v>68</v>
      </c>
      <c r="C18" s="235">
        <f>[1]ORDEN!$FB15</f>
        <v>7.0968819449121154</v>
      </c>
      <c r="F18" s="191"/>
    </row>
    <row r="19" spans="1:6" ht="15.75" x14ac:dyDescent="0.2">
      <c r="A19" s="4">
        <v>14</v>
      </c>
      <c r="B19" s="24" t="s">
        <v>38</v>
      </c>
      <c r="C19" s="235">
        <f>[1]ORDEN!$FB16</f>
        <v>8.0120923415170395</v>
      </c>
      <c r="F19" s="191"/>
    </row>
    <row r="20" spans="1:6" ht="15.75" x14ac:dyDescent="0.2">
      <c r="A20" s="4">
        <v>15</v>
      </c>
      <c r="B20" s="24" t="s">
        <v>30</v>
      </c>
      <c r="C20" s="235">
        <f>[1]ORDEN!$FB17</f>
        <v>7.8944607079040416</v>
      </c>
      <c r="F20" s="191"/>
    </row>
    <row r="21" spans="1:6" ht="15.75" x14ac:dyDescent="0.2">
      <c r="A21" s="4">
        <v>16</v>
      </c>
      <c r="B21" s="24" t="s">
        <v>39</v>
      </c>
      <c r="C21" s="235">
        <f>[1]ORDEN!$FB18</f>
        <v>8.5293602103418049</v>
      </c>
      <c r="F21" s="191"/>
    </row>
    <row r="22" spans="1:6" ht="15.75" x14ac:dyDescent="0.2">
      <c r="A22" s="4">
        <v>17</v>
      </c>
      <c r="B22" s="25" t="s">
        <v>32</v>
      </c>
      <c r="C22" s="235">
        <f>[1]ORDEN!$FB19</f>
        <v>9.1898750000000007</v>
      </c>
      <c r="F22" s="191"/>
    </row>
    <row r="23" spans="1:6" ht="15.75" x14ac:dyDescent="0.2">
      <c r="A23" s="4">
        <v>18</v>
      </c>
      <c r="B23" s="24" t="s">
        <v>33</v>
      </c>
      <c r="C23" s="235">
        <f>[1]ORDEN!$FB20</f>
        <v>8.1299455275229366</v>
      </c>
      <c r="F23" s="191"/>
    </row>
    <row r="24" spans="1:6" ht="15.75" x14ac:dyDescent="0.2">
      <c r="A24" s="4">
        <v>19</v>
      </c>
      <c r="B24" s="24" t="s">
        <v>28</v>
      </c>
      <c r="C24" s="235">
        <f>[1]ORDEN!$FB21</f>
        <v>8.1110857924119859</v>
      </c>
      <c r="F24" s="191"/>
    </row>
    <row r="25" spans="1:6" ht="15.75" x14ac:dyDescent="0.2">
      <c r="A25" s="4">
        <v>20</v>
      </c>
      <c r="B25" s="24" t="s">
        <v>69</v>
      </c>
      <c r="C25" s="235">
        <f>[1]ORDEN!$FB22</f>
        <v>7.3352896914973664</v>
      </c>
      <c r="F25" s="191"/>
    </row>
    <row r="26" spans="1:6" ht="15.75" x14ac:dyDescent="0.2">
      <c r="A26" s="4">
        <v>21</v>
      </c>
      <c r="B26" s="25" t="s">
        <v>35</v>
      </c>
      <c r="C26" s="235">
        <f>[1]ORDEN!$FB23</f>
        <v>7.8829865878128631</v>
      </c>
      <c r="F26" s="191"/>
    </row>
    <row r="27" spans="1:6" ht="15.75" x14ac:dyDescent="0.2">
      <c r="A27" s="4">
        <v>22</v>
      </c>
      <c r="B27" s="25" t="s">
        <v>13</v>
      </c>
      <c r="C27" s="235">
        <f>[1]ORDEN!$FB24</f>
        <v>7.8844531746490265</v>
      </c>
      <c r="F27" s="191"/>
    </row>
    <row r="28" spans="1:6" ht="15.75" x14ac:dyDescent="0.2">
      <c r="A28" s="4">
        <v>23</v>
      </c>
      <c r="B28" s="25" t="s">
        <v>40</v>
      </c>
      <c r="C28" s="235">
        <f>[1]ORDEN!$FB25</f>
        <v>7.6216252518468774</v>
      </c>
      <c r="F28" s="191"/>
    </row>
    <row r="29" spans="1:6" ht="15.75" x14ac:dyDescent="0.2">
      <c r="A29" s="4">
        <v>24</v>
      </c>
      <c r="B29" s="25" t="s">
        <v>41</v>
      </c>
      <c r="C29" s="235">
        <f>[1]ORDEN!$FB26</f>
        <v>7.1462726826875915</v>
      </c>
      <c r="F29" s="191"/>
    </row>
    <row r="30" spans="1:6" ht="15.75" x14ac:dyDescent="0.2">
      <c r="A30" s="4">
        <v>25</v>
      </c>
      <c r="B30" s="25" t="s">
        <v>42</v>
      </c>
      <c r="C30" s="235">
        <f>[1]ORDEN!$FB27</f>
        <v>8.3518238993710696</v>
      </c>
      <c r="F30" s="191"/>
    </row>
    <row r="31" spans="1:6" ht="15.75" x14ac:dyDescent="0.2">
      <c r="A31" s="4">
        <v>26</v>
      </c>
      <c r="B31" s="25" t="s">
        <v>43</v>
      </c>
      <c r="C31" s="235">
        <f>[1]ORDEN!$FB28</f>
        <v>7.1167916530811866</v>
      </c>
      <c r="F31" s="191"/>
    </row>
    <row r="32" spans="1:6" ht="15.75" x14ac:dyDescent="0.2">
      <c r="A32" s="4">
        <v>27</v>
      </c>
      <c r="B32" s="25" t="s">
        <v>44</v>
      </c>
      <c r="C32" s="235">
        <f>[1]ORDEN!$FB29</f>
        <v>7.8430533075758371</v>
      </c>
      <c r="F32" s="191"/>
    </row>
    <row r="33" spans="1:6" ht="15.75" x14ac:dyDescent="0.2">
      <c r="A33" s="4">
        <v>28</v>
      </c>
      <c r="B33" s="25" t="s">
        <v>7</v>
      </c>
      <c r="C33" s="235">
        <f>[1]ORDEN!$FB30</f>
        <v>7.3390136844823131</v>
      </c>
      <c r="F33" s="191"/>
    </row>
    <row r="34" spans="1:6" ht="15.75" x14ac:dyDescent="0.2">
      <c r="A34" s="4">
        <v>29</v>
      </c>
      <c r="B34" s="25" t="s">
        <v>6</v>
      </c>
      <c r="C34" s="235">
        <f>[1]ORDEN!$FB31</f>
        <v>7.5364908503767492</v>
      </c>
      <c r="F34" s="191"/>
    </row>
    <row r="35" spans="1:6" ht="15.75" x14ac:dyDescent="0.2">
      <c r="A35" s="4">
        <v>30</v>
      </c>
      <c r="B35" s="25" t="s">
        <v>45</v>
      </c>
      <c r="C35" s="235">
        <f>[1]ORDEN!$FB32</f>
        <v>7.9459182177927596</v>
      </c>
      <c r="F35" s="191"/>
    </row>
    <row r="36" spans="1:6" ht="15.75" x14ac:dyDescent="0.2">
      <c r="A36" s="4">
        <v>31</v>
      </c>
      <c r="B36" s="25" t="s">
        <v>46</v>
      </c>
      <c r="C36" s="235">
        <f>[1]ORDEN!$FB33</f>
        <v>7.9617846210926633</v>
      </c>
      <c r="F36" s="191"/>
    </row>
    <row r="37" spans="1:6" ht="15.75" x14ac:dyDescent="0.2">
      <c r="A37" s="4">
        <v>32</v>
      </c>
      <c r="B37" s="25" t="s">
        <v>31</v>
      </c>
      <c r="C37" s="235">
        <f>[1]ORDEN!$FB34</f>
        <v>7.779697373760798</v>
      </c>
      <c r="F37" s="191"/>
    </row>
    <row r="38" spans="1:6" ht="15.75" x14ac:dyDescent="0.2">
      <c r="A38" s="4">
        <v>33</v>
      </c>
      <c r="B38" s="25" t="s">
        <v>64</v>
      </c>
      <c r="C38" s="235">
        <f>[1]ORDEN!$FB35</f>
        <v>7.3102502571134726</v>
      </c>
      <c r="F38" s="191"/>
    </row>
    <row r="39" spans="1:6" ht="15.75" x14ac:dyDescent="0.2">
      <c r="A39" s="4">
        <v>34</v>
      </c>
      <c r="B39" s="25" t="s">
        <v>47</v>
      </c>
      <c r="C39" s="235">
        <f>[1]ORDEN!$FB36</f>
        <v>7.5734334495396443</v>
      </c>
      <c r="F39" s="191"/>
    </row>
    <row r="40" spans="1:6" ht="15.75" x14ac:dyDescent="0.2">
      <c r="A40" s="4">
        <v>35</v>
      </c>
      <c r="B40" s="25" t="s">
        <v>48</v>
      </c>
      <c r="C40" s="235">
        <f>[1]ORDEN!$FB37</f>
        <v>7.7229941730165841</v>
      </c>
      <c r="F40" s="191"/>
    </row>
    <row r="41" spans="1:6" ht="15.75" x14ac:dyDescent="0.2">
      <c r="A41" s="4">
        <v>36</v>
      </c>
      <c r="B41" s="25" t="s">
        <v>49</v>
      </c>
      <c r="C41" s="235">
        <f>[1]ORDEN!$FB38</f>
        <v>8.0477189358978496</v>
      </c>
      <c r="F41" s="191"/>
    </row>
    <row r="42" spans="1:6" ht="15.75" x14ac:dyDescent="0.2">
      <c r="A42" s="4">
        <v>37</v>
      </c>
      <c r="B42" s="25" t="s">
        <v>8</v>
      </c>
      <c r="C42" s="235">
        <f>[1]ORDEN!$FB39</f>
        <v>7.8204223440638403</v>
      </c>
      <c r="F42" s="191"/>
    </row>
    <row r="43" spans="1:6" ht="15.75" x14ac:dyDescent="0.2">
      <c r="A43" s="4">
        <v>38</v>
      </c>
      <c r="B43" s="25" t="s">
        <v>50</v>
      </c>
      <c r="C43" s="235">
        <f>[1]ORDEN!$FB40</f>
        <v>7.0055206548638873</v>
      </c>
      <c r="F43" s="191"/>
    </row>
    <row r="44" spans="1:6" ht="15.75" x14ac:dyDescent="0.2">
      <c r="A44" s="4">
        <v>39</v>
      </c>
      <c r="B44" s="24" t="s">
        <v>26</v>
      </c>
      <c r="C44" s="235">
        <f>[1]ORDEN!$FB41</f>
        <v>8.0642422972123242</v>
      </c>
      <c r="F44" s="191"/>
    </row>
    <row r="45" spans="1:6" ht="15.75" x14ac:dyDescent="0.2">
      <c r="A45" s="4">
        <v>40</v>
      </c>
      <c r="B45" s="24" t="s">
        <v>51</v>
      </c>
      <c r="C45" s="235">
        <f>[1]ORDEN!$FB42</f>
        <v>7.1923777789347634</v>
      </c>
      <c r="F45" s="191"/>
    </row>
    <row r="46" spans="1:6" ht="15.75" x14ac:dyDescent="0.2">
      <c r="A46" s="4">
        <v>41</v>
      </c>
      <c r="B46" s="24" t="s">
        <v>71</v>
      </c>
      <c r="C46" s="235">
        <f>[1]ORDEN!$FB43</f>
        <v>7.9814616060103427</v>
      </c>
      <c r="F46" s="191"/>
    </row>
    <row r="47" spans="1:6" ht="15.75" x14ac:dyDescent="0.2">
      <c r="A47" s="4">
        <v>42</v>
      </c>
      <c r="B47" s="24" t="s">
        <v>34</v>
      </c>
      <c r="C47" s="235">
        <f>[1]ORDEN!$FB44</f>
        <v>6.8072181791177782</v>
      </c>
      <c r="F47" s="191"/>
    </row>
    <row r="48" spans="1:6" ht="15.75" x14ac:dyDescent="0.2">
      <c r="A48" s="4">
        <v>43</v>
      </c>
      <c r="B48" s="24" t="s">
        <v>52</v>
      </c>
      <c r="C48" s="235">
        <f>[1]ORDEN!$FB45</f>
        <v>7.7226424075739146</v>
      </c>
      <c r="F48" s="191"/>
    </row>
    <row r="49" spans="1:6" ht="15.75" x14ac:dyDescent="0.2">
      <c r="A49" s="4">
        <v>44</v>
      </c>
      <c r="B49" s="24" t="s">
        <v>9</v>
      </c>
      <c r="C49" s="235">
        <f>[1]ORDEN!$FB46</f>
        <v>7.9874418101115081</v>
      </c>
      <c r="F49" s="191"/>
    </row>
    <row r="50" spans="1:6" ht="15.75" x14ac:dyDescent="0.2">
      <c r="A50" s="4">
        <v>45</v>
      </c>
      <c r="B50" s="24" t="s">
        <v>53</v>
      </c>
      <c r="C50" s="235">
        <f>[1]ORDEN!$FB47</f>
        <v>7.1398252184769042</v>
      </c>
      <c r="F50" s="191"/>
    </row>
    <row r="51" spans="1:6" ht="15.75" x14ac:dyDescent="0.2">
      <c r="A51" s="4">
        <v>46</v>
      </c>
      <c r="B51" s="24" t="s">
        <v>27</v>
      </c>
      <c r="C51" s="235">
        <f>[1]ORDEN!$FB48</f>
        <v>7.9977270688159825</v>
      </c>
      <c r="F51" s="191"/>
    </row>
    <row r="52" spans="1:6" ht="15.75" x14ac:dyDescent="0.2">
      <c r="A52" s="4">
        <v>47</v>
      </c>
      <c r="B52" s="24" t="s">
        <v>54</v>
      </c>
      <c r="C52" s="235">
        <f>[1]ORDEN!$FB49</f>
        <v>7.4087266251113091</v>
      </c>
      <c r="F52" s="191"/>
    </row>
    <row r="53" spans="1:6" ht="15.75" x14ac:dyDescent="0.2">
      <c r="A53" s="4">
        <v>48</v>
      </c>
      <c r="B53" s="25" t="s">
        <v>4</v>
      </c>
      <c r="C53" s="235">
        <f>[1]ORDEN!$FB50</f>
        <v>7.0599359273428508</v>
      </c>
      <c r="F53" s="191"/>
    </row>
    <row r="54" spans="1:6" ht="15.75" x14ac:dyDescent="0.2">
      <c r="A54" s="4">
        <v>49</v>
      </c>
      <c r="B54" s="25" t="s">
        <v>55</v>
      </c>
      <c r="C54" s="235">
        <f>[1]ORDEN!$FB51</f>
        <v>7.6030308209422888</v>
      </c>
      <c r="F54" s="191"/>
    </row>
    <row r="55" spans="1:6" ht="15.75" x14ac:dyDescent="0.2">
      <c r="A55" s="4">
        <v>50</v>
      </c>
      <c r="B55" s="24" t="s">
        <v>63</v>
      </c>
      <c r="C55" s="235">
        <f>[1]ORDEN!$FB52</f>
        <v>6.7511995916283816</v>
      </c>
      <c r="F55" s="191"/>
    </row>
    <row r="56" spans="1:6" ht="15.75" x14ac:dyDescent="0.2">
      <c r="A56" s="4">
        <v>51</v>
      </c>
      <c r="B56" s="24" t="s">
        <v>56</v>
      </c>
      <c r="C56" s="235">
        <f>[1]ORDEN!$FB53</f>
        <v>7.4633376698867879</v>
      </c>
      <c r="F56" s="191"/>
    </row>
    <row r="57" spans="1:6" ht="15.75" x14ac:dyDescent="0.2">
      <c r="A57" s="4">
        <v>52</v>
      </c>
      <c r="B57" s="24" t="s">
        <v>11</v>
      </c>
      <c r="C57" s="235">
        <f>[1]ORDEN!$FB54</f>
        <v>7.5098200514138815</v>
      </c>
      <c r="F57" s="191"/>
    </row>
    <row r="58" spans="1:6" ht="15.75" x14ac:dyDescent="0.2">
      <c r="A58" s="4">
        <v>53</v>
      </c>
      <c r="B58" s="24" t="s">
        <v>57</v>
      </c>
      <c r="C58" s="235">
        <f>[1]ORDEN!$FB55</f>
        <v>7.4564825930372152</v>
      </c>
      <c r="F58" s="191"/>
    </row>
    <row r="59" spans="1:6" ht="15.75" x14ac:dyDescent="0.2">
      <c r="A59" s="4">
        <v>54</v>
      </c>
      <c r="B59" s="24" t="s">
        <v>257</v>
      </c>
      <c r="C59" s="235">
        <f>[1]ORDEN!$FB56</f>
        <v>7.9382140876317253</v>
      </c>
      <c r="F59" s="191"/>
    </row>
    <row r="60" spans="1:6" ht="15.75" x14ac:dyDescent="0.2">
      <c r="A60" s="4" t="s">
        <v>23</v>
      </c>
      <c r="B60" s="24" t="s">
        <v>20</v>
      </c>
      <c r="C60" s="235">
        <f>[1]ORDEN!$FB57</f>
        <v>7.2342176417571222</v>
      </c>
      <c r="F60" s="191"/>
    </row>
    <row r="61" spans="1:6" ht="15.75" x14ac:dyDescent="0.2">
      <c r="A61" s="4" t="s">
        <v>24</v>
      </c>
      <c r="B61" s="24" t="s">
        <v>21</v>
      </c>
      <c r="C61" s="235">
        <f>[1]ORDEN!$FB58</f>
        <v>7.37898166023166</v>
      </c>
      <c r="F61" s="191"/>
    </row>
    <row r="62" spans="1:6" ht="15.75" x14ac:dyDescent="0.2">
      <c r="A62" s="4" t="s">
        <v>25</v>
      </c>
      <c r="B62" s="24" t="s">
        <v>22</v>
      </c>
      <c r="C62" s="235">
        <f>[1]ORDEN!$FB59</f>
        <v>8.1004453709845539</v>
      </c>
      <c r="F62" s="191"/>
    </row>
    <row r="63" spans="1:6" ht="15.75" x14ac:dyDescent="0.2">
      <c r="A63" s="4" t="s">
        <v>58</v>
      </c>
      <c r="B63" s="24" t="s">
        <v>60</v>
      </c>
      <c r="C63" s="235">
        <f>[1]ORDEN!$FB60</f>
        <v>7.7093962656297137</v>
      </c>
      <c r="F63" s="191"/>
    </row>
    <row r="64" spans="1:6" ht="15.75" x14ac:dyDescent="0.2">
      <c r="A64" s="4" t="s">
        <v>59</v>
      </c>
      <c r="B64" s="24" t="s">
        <v>62</v>
      </c>
      <c r="C64" s="235">
        <f>[1]ORDEN!$FB61</f>
        <v>8.5012440845001702</v>
      </c>
      <c r="F64" s="191"/>
    </row>
    <row r="65" spans="1:6" ht="15.75" x14ac:dyDescent="0.2">
      <c r="A65" s="4">
        <v>60</v>
      </c>
      <c r="B65" s="24" t="s">
        <v>61</v>
      </c>
      <c r="C65" s="235">
        <f>[1]ORDEN!$FB62</f>
        <v>6.9737891737891742</v>
      </c>
      <c r="F65" s="191"/>
    </row>
    <row r="66" spans="1:6" ht="15.75" x14ac:dyDescent="0.2">
      <c r="A66" s="4">
        <v>61</v>
      </c>
      <c r="B66" s="24" t="s">
        <v>258</v>
      </c>
      <c r="C66" s="235">
        <f>[1]ORDEN!$FB63</f>
        <v>7.6900997324252005</v>
      </c>
      <c r="F66" s="191"/>
    </row>
    <row r="67" spans="1:6" ht="15.75" x14ac:dyDescent="0.2">
      <c r="A67" s="4">
        <v>62</v>
      </c>
      <c r="B67" s="24" t="s">
        <v>86</v>
      </c>
      <c r="C67" s="235">
        <f>[1]ORDEN!$FB64</f>
        <v>7.5746451297112092</v>
      </c>
      <c r="F67" s="191"/>
    </row>
    <row r="68" spans="1:6" ht="15.75" x14ac:dyDescent="0.2">
      <c r="A68" s="4">
        <v>63</v>
      </c>
      <c r="B68" s="24" t="s">
        <v>154</v>
      </c>
      <c r="C68" s="235">
        <f>[1]ORDEN!$FB65</f>
        <v>6.5950292397660819</v>
      </c>
      <c r="F68" s="191"/>
    </row>
    <row r="69" spans="1:6" ht="15.75" x14ac:dyDescent="0.2">
      <c r="A69" s="4">
        <v>64</v>
      </c>
      <c r="B69" s="24" t="s">
        <v>155</v>
      </c>
      <c r="C69" s="235">
        <f>[1]ORDEN!$FB66</f>
        <v>6.9731207289293851</v>
      </c>
      <c r="F69" s="191"/>
    </row>
    <row r="70" spans="1:6" ht="15.75" customHeight="1" x14ac:dyDescent="0.2">
      <c r="A70" s="4">
        <v>65</v>
      </c>
      <c r="B70" s="26" t="s">
        <v>156</v>
      </c>
      <c r="C70" s="235">
        <f>[1]ORDEN!$FB67</f>
        <v>8.0128824476650564</v>
      </c>
      <c r="F70" s="191"/>
    </row>
    <row r="71" spans="1:6" ht="15.75" x14ac:dyDescent="0.2">
      <c r="A71" s="4">
        <v>66</v>
      </c>
      <c r="B71" s="25" t="s">
        <v>259</v>
      </c>
      <c r="C71" s="235">
        <f>[1]ORDEN!$FB68</f>
        <v>6.8510552763819099</v>
      </c>
      <c r="F71" s="191"/>
    </row>
    <row r="72" spans="1:6" ht="15.75" x14ac:dyDescent="0.2">
      <c r="A72" s="4">
        <v>67</v>
      </c>
      <c r="B72" s="24" t="s">
        <v>220</v>
      </c>
      <c r="C72" s="235">
        <f>[1]ORDEN!$FB69</f>
        <v>7.8008277289187795</v>
      </c>
      <c r="F72" s="191"/>
    </row>
    <row r="73" spans="1:6" ht="15.75" x14ac:dyDescent="0.2">
      <c r="A73" s="4">
        <v>68</v>
      </c>
      <c r="B73" s="24" t="s">
        <v>221</v>
      </c>
      <c r="C73" s="235">
        <f>[1]ORDEN!$FB70</f>
        <v>7.3147121535181236</v>
      </c>
      <c r="F73" s="191"/>
    </row>
    <row r="74" spans="1:6" ht="15.75" x14ac:dyDescent="0.2">
      <c r="A74" s="4">
        <v>69</v>
      </c>
      <c r="B74" s="24" t="s">
        <v>222</v>
      </c>
      <c r="C74" s="235">
        <f>[1]ORDEN!$FB71</f>
        <v>7.865130890052356</v>
      </c>
      <c r="F74" s="191"/>
    </row>
    <row r="75" spans="1:6" ht="15.75" x14ac:dyDescent="0.2">
      <c r="A75" s="4">
        <v>70</v>
      </c>
      <c r="B75" s="24" t="s">
        <v>223</v>
      </c>
      <c r="C75" s="235">
        <f>[1]ORDEN!$FB72</f>
        <v>8.477769404672193</v>
      </c>
      <c r="F75" s="191"/>
    </row>
    <row r="76" spans="1:6" ht="15.75" x14ac:dyDescent="0.2">
      <c r="A76" s="4">
        <v>71</v>
      </c>
      <c r="B76" s="24" t="s">
        <v>224</v>
      </c>
      <c r="C76" s="235">
        <f>[1]ORDEN!$FB73</f>
        <v>6.9992932862190811</v>
      </c>
      <c r="F76" s="191"/>
    </row>
    <row r="77" spans="1:6" ht="15.75" x14ac:dyDescent="0.2">
      <c r="A77" s="4">
        <v>72</v>
      </c>
      <c r="B77" s="24" t="s">
        <v>219</v>
      </c>
      <c r="C77" s="235">
        <f>[1]ORDEN!$FB74</f>
        <v>7.0509803921568626</v>
      </c>
      <c r="F77" s="191"/>
    </row>
    <row r="78" spans="1:6" ht="15.75" x14ac:dyDescent="0.2">
      <c r="A78" s="4">
        <v>73</v>
      </c>
      <c r="B78" s="24" t="s">
        <v>225</v>
      </c>
      <c r="C78" s="235">
        <f>[1]ORDEN!$FB75</f>
        <v>7.4448677722994177</v>
      </c>
      <c r="F78" s="191"/>
    </row>
    <row r="79" spans="1:6" ht="15.75" x14ac:dyDescent="0.2">
      <c r="A79" s="4">
        <v>74</v>
      </c>
      <c r="B79" s="24" t="s">
        <v>260</v>
      </c>
      <c r="C79" s="235">
        <f>[1]ORDEN!$FB76</f>
        <v>7.6421393841166934</v>
      </c>
      <c r="F79" s="191"/>
    </row>
    <row r="80" spans="1:6" ht="15.75" x14ac:dyDescent="0.2">
      <c r="A80" s="4">
        <v>75</v>
      </c>
      <c r="B80" s="24" t="s">
        <v>261</v>
      </c>
      <c r="C80" s="235">
        <f>[1]ORDEN!$FB77</f>
        <v>7.9960607765897578</v>
      </c>
      <c r="F80" s="191"/>
    </row>
    <row r="81" spans="1:6" ht="15.75" x14ac:dyDescent="0.2">
      <c r="A81" s="4">
        <v>76</v>
      </c>
      <c r="B81" s="24" t="s">
        <v>262</v>
      </c>
      <c r="C81" s="235">
        <f>[1]ORDEN!$FB78</f>
        <v>0</v>
      </c>
      <c r="F81" s="191"/>
    </row>
    <row r="82" spans="1:6" ht="15.75" x14ac:dyDescent="0.2">
      <c r="A82" s="4">
        <v>77</v>
      </c>
      <c r="B82" s="24" t="s">
        <v>263</v>
      </c>
      <c r="C82" s="235">
        <f>[1]ORDEN!$FB79</f>
        <v>8.2608695652173907</v>
      </c>
      <c r="F82" s="191"/>
    </row>
    <row r="83" spans="1:6" ht="16.5" thickBot="1" x14ac:dyDescent="0.25">
      <c r="A83" s="4">
        <v>78</v>
      </c>
      <c r="B83" s="24" t="s">
        <v>264</v>
      </c>
      <c r="C83" s="377">
        <f>[1]ORDEN!$FB80</f>
        <v>7.7763636363636364</v>
      </c>
      <c r="F83" s="191"/>
    </row>
    <row r="84" spans="1:6" ht="17.25" thickTop="1" thickBot="1" x14ac:dyDescent="0.25">
      <c r="A84" s="442" t="s">
        <v>10</v>
      </c>
      <c r="B84" s="496"/>
      <c r="C84" s="234">
        <f>[1]ORDEN!$FB81</f>
        <v>7.6483074463946163</v>
      </c>
    </row>
    <row r="85" spans="1:6" ht="18" customHeight="1" thickTop="1" x14ac:dyDescent="0.2">
      <c r="A85" s="440" t="s">
        <v>266</v>
      </c>
      <c r="B85" s="440"/>
      <c r="C85" s="440"/>
    </row>
  </sheetData>
  <mergeCells count="6">
    <mergeCell ref="A85:C85"/>
    <mergeCell ref="A84:B84"/>
    <mergeCell ref="B4:B5"/>
    <mergeCell ref="A4:A5"/>
    <mergeCell ref="A1:C1"/>
    <mergeCell ref="C4:C5"/>
  </mergeCells>
  <phoneticPr fontId="5" type="noConversion"/>
  <printOptions horizontalCentered="1"/>
  <pageMargins left="0.39370078740157483" right="0.39370078740157483" top="0.39370078740157483" bottom="0.78740157480314965" header="0" footer="0"/>
  <pageSetup scale="52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4"/>
  <sheetViews>
    <sheetView showGridLines="0" view="pageBreakPreview" zoomScaleNormal="100" zoomScaleSheetLayoutView="100" workbookViewId="0">
      <selection activeCell="D23" sqref="D23"/>
    </sheetView>
  </sheetViews>
  <sheetFormatPr baseColWidth="10" defaultRowHeight="12.75" x14ac:dyDescent="0.2"/>
  <cols>
    <col min="1" max="1" width="5.28515625" style="167" customWidth="1"/>
    <col min="2" max="2" width="36.28515625" style="179" customWidth="1"/>
    <col min="3" max="3" width="16.140625" style="152" customWidth="1"/>
    <col min="4" max="4" width="13" style="152" customWidth="1"/>
    <col min="5" max="5" width="10.140625" style="152" customWidth="1"/>
    <col min="6" max="6" width="10" style="152" customWidth="1"/>
    <col min="7" max="7" width="8.7109375" style="152" bestFit="1" customWidth="1"/>
    <col min="8" max="8" width="11.7109375" style="152" customWidth="1"/>
    <col min="9" max="9" width="10" style="152" customWidth="1"/>
    <col min="10" max="10" width="16.5703125" style="152" customWidth="1"/>
    <col min="11" max="11" width="10.140625" style="152" bestFit="1" customWidth="1"/>
    <col min="12" max="12" width="16.5703125" style="152" customWidth="1"/>
    <col min="13" max="13" width="11.85546875" style="152" customWidth="1"/>
    <col min="14" max="14" width="12.7109375" style="152" customWidth="1"/>
    <col min="15" max="15" width="8.7109375" style="152" customWidth="1"/>
    <col min="16" max="16" width="9.85546875" style="152" customWidth="1"/>
    <col min="17" max="17" width="8.85546875" style="152" customWidth="1"/>
    <col min="18" max="257" width="11.42578125" style="152"/>
    <col min="258" max="258" width="5.28515625" style="152" customWidth="1"/>
    <col min="259" max="259" width="28.28515625" style="152" customWidth="1"/>
    <col min="260" max="260" width="15.7109375" style="152" customWidth="1"/>
    <col min="261" max="261" width="11.42578125" style="152"/>
    <col min="262" max="262" width="9.28515625" style="152" customWidth="1"/>
    <col min="263" max="263" width="8.85546875" style="152" bestFit="1" customWidth="1"/>
    <col min="264" max="264" width="8.7109375" style="152" bestFit="1" customWidth="1"/>
    <col min="265" max="265" width="10.42578125" style="152" bestFit="1" customWidth="1"/>
    <col min="266" max="266" width="9.42578125" style="152" bestFit="1" customWidth="1"/>
    <col min="267" max="267" width="11.28515625" style="152" bestFit="1" customWidth="1"/>
    <col min="268" max="268" width="10.140625" style="152" bestFit="1" customWidth="1"/>
    <col min="269" max="271" width="11.42578125" style="152"/>
    <col min="272" max="272" width="7" style="152" bestFit="1" customWidth="1"/>
    <col min="273" max="273" width="8.5703125" style="152" customWidth="1"/>
    <col min="274" max="513" width="11.42578125" style="152"/>
    <col min="514" max="514" width="5.28515625" style="152" customWidth="1"/>
    <col min="515" max="515" width="28.28515625" style="152" customWidth="1"/>
    <col min="516" max="516" width="15.7109375" style="152" customWidth="1"/>
    <col min="517" max="517" width="11.42578125" style="152"/>
    <col min="518" max="518" width="9.28515625" style="152" customWidth="1"/>
    <col min="519" max="519" width="8.85546875" style="152" bestFit="1" customWidth="1"/>
    <col min="520" max="520" width="8.7109375" style="152" bestFit="1" customWidth="1"/>
    <col min="521" max="521" width="10.42578125" style="152" bestFit="1" customWidth="1"/>
    <col min="522" max="522" width="9.42578125" style="152" bestFit="1" customWidth="1"/>
    <col min="523" max="523" width="11.28515625" style="152" bestFit="1" customWidth="1"/>
    <col min="524" max="524" width="10.140625" style="152" bestFit="1" customWidth="1"/>
    <col min="525" max="527" width="11.42578125" style="152"/>
    <col min="528" max="528" width="7" style="152" bestFit="1" customWidth="1"/>
    <col min="529" max="529" width="8.5703125" style="152" customWidth="1"/>
    <col min="530" max="769" width="11.42578125" style="152"/>
    <col min="770" max="770" width="5.28515625" style="152" customWidth="1"/>
    <col min="771" max="771" width="28.28515625" style="152" customWidth="1"/>
    <col min="772" max="772" width="15.7109375" style="152" customWidth="1"/>
    <col min="773" max="773" width="11.42578125" style="152"/>
    <col min="774" max="774" width="9.28515625" style="152" customWidth="1"/>
    <col min="775" max="775" width="8.85546875" style="152" bestFit="1" customWidth="1"/>
    <col min="776" max="776" width="8.7109375" style="152" bestFit="1" customWidth="1"/>
    <col min="777" max="777" width="10.42578125" style="152" bestFit="1" customWidth="1"/>
    <col min="778" max="778" width="9.42578125" style="152" bestFit="1" customWidth="1"/>
    <col min="779" max="779" width="11.28515625" style="152" bestFit="1" customWidth="1"/>
    <col min="780" max="780" width="10.140625" style="152" bestFit="1" customWidth="1"/>
    <col min="781" max="783" width="11.42578125" style="152"/>
    <col min="784" max="784" width="7" style="152" bestFit="1" customWidth="1"/>
    <col min="785" max="785" width="8.5703125" style="152" customWidth="1"/>
    <col min="786" max="1025" width="11.42578125" style="152"/>
    <col min="1026" max="1026" width="5.28515625" style="152" customWidth="1"/>
    <col min="1027" max="1027" width="28.28515625" style="152" customWidth="1"/>
    <col min="1028" max="1028" width="15.7109375" style="152" customWidth="1"/>
    <col min="1029" max="1029" width="11.42578125" style="152"/>
    <col min="1030" max="1030" width="9.28515625" style="152" customWidth="1"/>
    <col min="1031" max="1031" width="8.85546875" style="152" bestFit="1" customWidth="1"/>
    <col min="1032" max="1032" width="8.7109375" style="152" bestFit="1" customWidth="1"/>
    <col min="1033" max="1033" width="10.42578125" style="152" bestFit="1" customWidth="1"/>
    <col min="1034" max="1034" width="9.42578125" style="152" bestFit="1" customWidth="1"/>
    <col min="1035" max="1035" width="11.28515625" style="152" bestFit="1" customWidth="1"/>
    <col min="1036" max="1036" width="10.140625" style="152" bestFit="1" customWidth="1"/>
    <col min="1037" max="1039" width="11.42578125" style="152"/>
    <col min="1040" max="1040" width="7" style="152" bestFit="1" customWidth="1"/>
    <col min="1041" max="1041" width="8.5703125" style="152" customWidth="1"/>
    <col min="1042" max="1281" width="11.42578125" style="152"/>
    <col min="1282" max="1282" width="5.28515625" style="152" customWidth="1"/>
    <col min="1283" max="1283" width="28.28515625" style="152" customWidth="1"/>
    <col min="1284" max="1284" width="15.7109375" style="152" customWidth="1"/>
    <col min="1285" max="1285" width="11.42578125" style="152"/>
    <col min="1286" max="1286" width="9.28515625" style="152" customWidth="1"/>
    <col min="1287" max="1287" width="8.85546875" style="152" bestFit="1" customWidth="1"/>
    <col min="1288" max="1288" width="8.7109375" style="152" bestFit="1" customWidth="1"/>
    <col min="1289" max="1289" width="10.42578125" style="152" bestFit="1" customWidth="1"/>
    <col min="1290" max="1290" width="9.42578125" style="152" bestFit="1" customWidth="1"/>
    <col min="1291" max="1291" width="11.28515625" style="152" bestFit="1" customWidth="1"/>
    <col min="1292" max="1292" width="10.140625" style="152" bestFit="1" customWidth="1"/>
    <col min="1293" max="1295" width="11.42578125" style="152"/>
    <col min="1296" max="1296" width="7" style="152" bestFit="1" customWidth="1"/>
    <col min="1297" max="1297" width="8.5703125" style="152" customWidth="1"/>
    <col min="1298" max="1537" width="11.42578125" style="152"/>
    <col min="1538" max="1538" width="5.28515625" style="152" customWidth="1"/>
    <col min="1539" max="1539" width="28.28515625" style="152" customWidth="1"/>
    <col min="1540" max="1540" width="15.7109375" style="152" customWidth="1"/>
    <col min="1541" max="1541" width="11.42578125" style="152"/>
    <col min="1542" max="1542" width="9.28515625" style="152" customWidth="1"/>
    <col min="1543" max="1543" width="8.85546875" style="152" bestFit="1" customWidth="1"/>
    <col min="1544" max="1544" width="8.7109375" style="152" bestFit="1" customWidth="1"/>
    <col min="1545" max="1545" width="10.42578125" style="152" bestFit="1" customWidth="1"/>
    <col min="1546" max="1546" width="9.42578125" style="152" bestFit="1" customWidth="1"/>
    <col min="1547" max="1547" width="11.28515625" style="152" bestFit="1" customWidth="1"/>
    <col min="1548" max="1548" width="10.140625" style="152" bestFit="1" customWidth="1"/>
    <col min="1549" max="1551" width="11.42578125" style="152"/>
    <col min="1552" max="1552" width="7" style="152" bestFit="1" customWidth="1"/>
    <col min="1553" max="1553" width="8.5703125" style="152" customWidth="1"/>
    <col min="1554" max="1793" width="11.42578125" style="152"/>
    <col min="1794" max="1794" width="5.28515625" style="152" customWidth="1"/>
    <col min="1795" max="1795" width="28.28515625" style="152" customWidth="1"/>
    <col min="1796" max="1796" width="15.7109375" style="152" customWidth="1"/>
    <col min="1797" max="1797" width="11.42578125" style="152"/>
    <col min="1798" max="1798" width="9.28515625" style="152" customWidth="1"/>
    <col min="1799" max="1799" width="8.85546875" style="152" bestFit="1" customWidth="1"/>
    <col min="1800" max="1800" width="8.7109375" style="152" bestFit="1" customWidth="1"/>
    <col min="1801" max="1801" width="10.42578125" style="152" bestFit="1" customWidth="1"/>
    <col min="1802" max="1802" width="9.42578125" style="152" bestFit="1" customWidth="1"/>
    <col min="1803" max="1803" width="11.28515625" style="152" bestFit="1" customWidth="1"/>
    <col min="1804" max="1804" width="10.140625" style="152" bestFit="1" customWidth="1"/>
    <col min="1805" max="1807" width="11.42578125" style="152"/>
    <col min="1808" max="1808" width="7" style="152" bestFit="1" customWidth="1"/>
    <col min="1809" max="1809" width="8.5703125" style="152" customWidth="1"/>
    <col min="1810" max="2049" width="11.42578125" style="152"/>
    <col min="2050" max="2050" width="5.28515625" style="152" customWidth="1"/>
    <col min="2051" max="2051" width="28.28515625" style="152" customWidth="1"/>
    <col min="2052" max="2052" width="15.7109375" style="152" customWidth="1"/>
    <col min="2053" max="2053" width="11.42578125" style="152"/>
    <col min="2054" max="2054" width="9.28515625" style="152" customWidth="1"/>
    <col min="2055" max="2055" width="8.85546875" style="152" bestFit="1" customWidth="1"/>
    <col min="2056" max="2056" width="8.7109375" style="152" bestFit="1" customWidth="1"/>
    <col min="2057" max="2057" width="10.42578125" style="152" bestFit="1" customWidth="1"/>
    <col min="2058" max="2058" width="9.42578125" style="152" bestFit="1" customWidth="1"/>
    <col min="2059" max="2059" width="11.28515625" style="152" bestFit="1" customWidth="1"/>
    <col min="2060" max="2060" width="10.140625" style="152" bestFit="1" customWidth="1"/>
    <col min="2061" max="2063" width="11.42578125" style="152"/>
    <col min="2064" max="2064" width="7" style="152" bestFit="1" customWidth="1"/>
    <col min="2065" max="2065" width="8.5703125" style="152" customWidth="1"/>
    <col min="2066" max="2305" width="11.42578125" style="152"/>
    <col min="2306" max="2306" width="5.28515625" style="152" customWidth="1"/>
    <col min="2307" max="2307" width="28.28515625" style="152" customWidth="1"/>
    <col min="2308" max="2308" width="15.7109375" style="152" customWidth="1"/>
    <col min="2309" max="2309" width="11.42578125" style="152"/>
    <col min="2310" max="2310" width="9.28515625" style="152" customWidth="1"/>
    <col min="2311" max="2311" width="8.85546875" style="152" bestFit="1" customWidth="1"/>
    <col min="2312" max="2312" width="8.7109375" style="152" bestFit="1" customWidth="1"/>
    <col min="2313" max="2313" width="10.42578125" style="152" bestFit="1" customWidth="1"/>
    <col min="2314" max="2314" width="9.42578125" style="152" bestFit="1" customWidth="1"/>
    <col min="2315" max="2315" width="11.28515625" style="152" bestFit="1" customWidth="1"/>
    <col min="2316" max="2316" width="10.140625" style="152" bestFit="1" customWidth="1"/>
    <col min="2317" max="2319" width="11.42578125" style="152"/>
    <col min="2320" max="2320" width="7" style="152" bestFit="1" customWidth="1"/>
    <col min="2321" max="2321" width="8.5703125" style="152" customWidth="1"/>
    <col min="2322" max="2561" width="11.42578125" style="152"/>
    <col min="2562" max="2562" width="5.28515625" style="152" customWidth="1"/>
    <col min="2563" max="2563" width="28.28515625" style="152" customWidth="1"/>
    <col min="2564" max="2564" width="15.7109375" style="152" customWidth="1"/>
    <col min="2565" max="2565" width="11.42578125" style="152"/>
    <col min="2566" max="2566" width="9.28515625" style="152" customWidth="1"/>
    <col min="2567" max="2567" width="8.85546875" style="152" bestFit="1" customWidth="1"/>
    <col min="2568" max="2568" width="8.7109375" style="152" bestFit="1" customWidth="1"/>
    <col min="2569" max="2569" width="10.42578125" style="152" bestFit="1" customWidth="1"/>
    <col min="2570" max="2570" width="9.42578125" style="152" bestFit="1" customWidth="1"/>
    <col min="2571" max="2571" width="11.28515625" style="152" bestFit="1" customWidth="1"/>
    <col min="2572" max="2572" width="10.140625" style="152" bestFit="1" customWidth="1"/>
    <col min="2573" max="2575" width="11.42578125" style="152"/>
    <col min="2576" max="2576" width="7" style="152" bestFit="1" customWidth="1"/>
    <col min="2577" max="2577" width="8.5703125" style="152" customWidth="1"/>
    <col min="2578" max="2817" width="11.42578125" style="152"/>
    <col min="2818" max="2818" width="5.28515625" style="152" customWidth="1"/>
    <col min="2819" max="2819" width="28.28515625" style="152" customWidth="1"/>
    <col min="2820" max="2820" width="15.7109375" style="152" customWidth="1"/>
    <col min="2821" max="2821" width="11.42578125" style="152"/>
    <col min="2822" max="2822" width="9.28515625" style="152" customWidth="1"/>
    <col min="2823" max="2823" width="8.85546875" style="152" bestFit="1" customWidth="1"/>
    <col min="2824" max="2824" width="8.7109375" style="152" bestFit="1" customWidth="1"/>
    <col min="2825" max="2825" width="10.42578125" style="152" bestFit="1" customWidth="1"/>
    <col min="2826" max="2826" width="9.42578125" style="152" bestFit="1" customWidth="1"/>
    <col min="2827" max="2827" width="11.28515625" style="152" bestFit="1" customWidth="1"/>
    <col min="2828" max="2828" width="10.140625" style="152" bestFit="1" customWidth="1"/>
    <col min="2829" max="2831" width="11.42578125" style="152"/>
    <col min="2832" max="2832" width="7" style="152" bestFit="1" customWidth="1"/>
    <col min="2833" max="2833" width="8.5703125" style="152" customWidth="1"/>
    <col min="2834" max="3073" width="11.42578125" style="152"/>
    <col min="3074" max="3074" width="5.28515625" style="152" customWidth="1"/>
    <col min="3075" max="3075" width="28.28515625" style="152" customWidth="1"/>
    <col min="3076" max="3076" width="15.7109375" style="152" customWidth="1"/>
    <col min="3077" max="3077" width="11.42578125" style="152"/>
    <col min="3078" max="3078" width="9.28515625" style="152" customWidth="1"/>
    <col min="3079" max="3079" width="8.85546875" style="152" bestFit="1" customWidth="1"/>
    <col min="3080" max="3080" width="8.7109375" style="152" bestFit="1" customWidth="1"/>
    <col min="3081" max="3081" width="10.42578125" style="152" bestFit="1" customWidth="1"/>
    <col min="3082" max="3082" width="9.42578125" style="152" bestFit="1" customWidth="1"/>
    <col min="3083" max="3083" width="11.28515625" style="152" bestFit="1" customWidth="1"/>
    <col min="3084" max="3084" width="10.140625" style="152" bestFit="1" customWidth="1"/>
    <col min="3085" max="3087" width="11.42578125" style="152"/>
    <col min="3088" max="3088" width="7" style="152" bestFit="1" customWidth="1"/>
    <col min="3089" max="3089" width="8.5703125" style="152" customWidth="1"/>
    <col min="3090" max="3329" width="11.42578125" style="152"/>
    <col min="3330" max="3330" width="5.28515625" style="152" customWidth="1"/>
    <col min="3331" max="3331" width="28.28515625" style="152" customWidth="1"/>
    <col min="3332" max="3332" width="15.7109375" style="152" customWidth="1"/>
    <col min="3333" max="3333" width="11.42578125" style="152"/>
    <col min="3334" max="3334" width="9.28515625" style="152" customWidth="1"/>
    <col min="3335" max="3335" width="8.85546875" style="152" bestFit="1" customWidth="1"/>
    <col min="3336" max="3336" width="8.7109375" style="152" bestFit="1" customWidth="1"/>
    <col min="3337" max="3337" width="10.42578125" style="152" bestFit="1" customWidth="1"/>
    <col min="3338" max="3338" width="9.42578125" style="152" bestFit="1" customWidth="1"/>
    <col min="3339" max="3339" width="11.28515625" style="152" bestFit="1" customWidth="1"/>
    <col min="3340" max="3340" width="10.140625" style="152" bestFit="1" customWidth="1"/>
    <col min="3341" max="3343" width="11.42578125" style="152"/>
    <col min="3344" max="3344" width="7" style="152" bestFit="1" customWidth="1"/>
    <col min="3345" max="3345" width="8.5703125" style="152" customWidth="1"/>
    <col min="3346" max="3585" width="11.42578125" style="152"/>
    <col min="3586" max="3586" width="5.28515625" style="152" customWidth="1"/>
    <col min="3587" max="3587" width="28.28515625" style="152" customWidth="1"/>
    <col min="3588" max="3588" width="15.7109375" style="152" customWidth="1"/>
    <col min="3589" max="3589" width="11.42578125" style="152"/>
    <col min="3590" max="3590" width="9.28515625" style="152" customWidth="1"/>
    <col min="3591" max="3591" width="8.85546875" style="152" bestFit="1" customWidth="1"/>
    <col min="3592" max="3592" width="8.7109375" style="152" bestFit="1" customWidth="1"/>
    <col min="3593" max="3593" width="10.42578125" style="152" bestFit="1" customWidth="1"/>
    <col min="3594" max="3594" width="9.42578125" style="152" bestFit="1" customWidth="1"/>
    <col min="3595" max="3595" width="11.28515625" style="152" bestFit="1" customWidth="1"/>
    <col min="3596" max="3596" width="10.140625" style="152" bestFit="1" customWidth="1"/>
    <col min="3597" max="3599" width="11.42578125" style="152"/>
    <col min="3600" max="3600" width="7" style="152" bestFit="1" customWidth="1"/>
    <col min="3601" max="3601" width="8.5703125" style="152" customWidth="1"/>
    <col min="3602" max="3841" width="11.42578125" style="152"/>
    <col min="3842" max="3842" width="5.28515625" style="152" customWidth="1"/>
    <col min="3843" max="3843" width="28.28515625" style="152" customWidth="1"/>
    <col min="3844" max="3844" width="15.7109375" style="152" customWidth="1"/>
    <col min="3845" max="3845" width="11.42578125" style="152"/>
    <col min="3846" max="3846" width="9.28515625" style="152" customWidth="1"/>
    <col min="3847" max="3847" width="8.85546875" style="152" bestFit="1" customWidth="1"/>
    <col min="3848" max="3848" width="8.7109375" style="152" bestFit="1" customWidth="1"/>
    <col min="3849" max="3849" width="10.42578125" style="152" bestFit="1" customWidth="1"/>
    <col min="3850" max="3850" width="9.42578125" style="152" bestFit="1" customWidth="1"/>
    <col min="3851" max="3851" width="11.28515625" style="152" bestFit="1" customWidth="1"/>
    <col min="3852" max="3852" width="10.140625" style="152" bestFit="1" customWidth="1"/>
    <col min="3853" max="3855" width="11.42578125" style="152"/>
    <col min="3856" max="3856" width="7" style="152" bestFit="1" customWidth="1"/>
    <col min="3857" max="3857" width="8.5703125" style="152" customWidth="1"/>
    <col min="3858" max="4097" width="11.42578125" style="152"/>
    <col min="4098" max="4098" width="5.28515625" style="152" customWidth="1"/>
    <col min="4099" max="4099" width="28.28515625" style="152" customWidth="1"/>
    <col min="4100" max="4100" width="15.7109375" style="152" customWidth="1"/>
    <col min="4101" max="4101" width="11.42578125" style="152"/>
    <col min="4102" max="4102" width="9.28515625" style="152" customWidth="1"/>
    <col min="4103" max="4103" width="8.85546875" style="152" bestFit="1" customWidth="1"/>
    <col min="4104" max="4104" width="8.7109375" style="152" bestFit="1" customWidth="1"/>
    <col min="4105" max="4105" width="10.42578125" style="152" bestFit="1" customWidth="1"/>
    <col min="4106" max="4106" width="9.42578125" style="152" bestFit="1" customWidth="1"/>
    <col min="4107" max="4107" width="11.28515625" style="152" bestFit="1" customWidth="1"/>
    <col min="4108" max="4108" width="10.140625" style="152" bestFit="1" customWidth="1"/>
    <col min="4109" max="4111" width="11.42578125" style="152"/>
    <col min="4112" max="4112" width="7" style="152" bestFit="1" customWidth="1"/>
    <col min="4113" max="4113" width="8.5703125" style="152" customWidth="1"/>
    <col min="4114" max="4353" width="11.42578125" style="152"/>
    <col min="4354" max="4354" width="5.28515625" style="152" customWidth="1"/>
    <col min="4355" max="4355" width="28.28515625" style="152" customWidth="1"/>
    <col min="4356" max="4356" width="15.7109375" style="152" customWidth="1"/>
    <col min="4357" max="4357" width="11.42578125" style="152"/>
    <col min="4358" max="4358" width="9.28515625" style="152" customWidth="1"/>
    <col min="4359" max="4359" width="8.85546875" style="152" bestFit="1" customWidth="1"/>
    <col min="4360" max="4360" width="8.7109375" style="152" bestFit="1" customWidth="1"/>
    <col min="4361" max="4361" width="10.42578125" style="152" bestFit="1" customWidth="1"/>
    <col min="4362" max="4362" width="9.42578125" style="152" bestFit="1" customWidth="1"/>
    <col min="4363" max="4363" width="11.28515625" style="152" bestFit="1" customWidth="1"/>
    <col min="4364" max="4364" width="10.140625" style="152" bestFit="1" customWidth="1"/>
    <col min="4365" max="4367" width="11.42578125" style="152"/>
    <col min="4368" max="4368" width="7" style="152" bestFit="1" customWidth="1"/>
    <col min="4369" max="4369" width="8.5703125" style="152" customWidth="1"/>
    <col min="4370" max="4609" width="11.42578125" style="152"/>
    <col min="4610" max="4610" width="5.28515625" style="152" customWidth="1"/>
    <col min="4611" max="4611" width="28.28515625" style="152" customWidth="1"/>
    <col min="4612" max="4612" width="15.7109375" style="152" customWidth="1"/>
    <col min="4613" max="4613" width="11.42578125" style="152"/>
    <col min="4614" max="4614" width="9.28515625" style="152" customWidth="1"/>
    <col min="4615" max="4615" width="8.85546875" style="152" bestFit="1" customWidth="1"/>
    <col min="4616" max="4616" width="8.7109375" style="152" bestFit="1" customWidth="1"/>
    <col min="4617" max="4617" width="10.42578125" style="152" bestFit="1" customWidth="1"/>
    <col min="4618" max="4618" width="9.42578125" style="152" bestFit="1" customWidth="1"/>
    <col min="4619" max="4619" width="11.28515625" style="152" bestFit="1" customWidth="1"/>
    <col min="4620" max="4620" width="10.140625" style="152" bestFit="1" customWidth="1"/>
    <col min="4621" max="4623" width="11.42578125" style="152"/>
    <col min="4624" max="4624" width="7" style="152" bestFit="1" customWidth="1"/>
    <col min="4625" max="4625" width="8.5703125" style="152" customWidth="1"/>
    <col min="4626" max="4865" width="11.42578125" style="152"/>
    <col min="4866" max="4866" width="5.28515625" style="152" customWidth="1"/>
    <col min="4867" max="4867" width="28.28515625" style="152" customWidth="1"/>
    <col min="4868" max="4868" width="15.7109375" style="152" customWidth="1"/>
    <col min="4869" max="4869" width="11.42578125" style="152"/>
    <col min="4870" max="4870" width="9.28515625" style="152" customWidth="1"/>
    <col min="4871" max="4871" width="8.85546875" style="152" bestFit="1" customWidth="1"/>
    <col min="4872" max="4872" width="8.7109375" style="152" bestFit="1" customWidth="1"/>
    <col min="4873" max="4873" width="10.42578125" style="152" bestFit="1" customWidth="1"/>
    <col min="4874" max="4874" width="9.42578125" style="152" bestFit="1" customWidth="1"/>
    <col min="4875" max="4875" width="11.28515625" style="152" bestFit="1" customWidth="1"/>
    <col min="4876" max="4876" width="10.140625" style="152" bestFit="1" customWidth="1"/>
    <col min="4877" max="4879" width="11.42578125" style="152"/>
    <col min="4880" max="4880" width="7" style="152" bestFit="1" customWidth="1"/>
    <col min="4881" max="4881" width="8.5703125" style="152" customWidth="1"/>
    <col min="4882" max="5121" width="11.42578125" style="152"/>
    <col min="5122" max="5122" width="5.28515625" style="152" customWidth="1"/>
    <col min="5123" max="5123" width="28.28515625" style="152" customWidth="1"/>
    <col min="5124" max="5124" width="15.7109375" style="152" customWidth="1"/>
    <col min="5125" max="5125" width="11.42578125" style="152"/>
    <col min="5126" max="5126" width="9.28515625" style="152" customWidth="1"/>
    <col min="5127" max="5127" width="8.85546875" style="152" bestFit="1" customWidth="1"/>
    <col min="5128" max="5128" width="8.7109375" style="152" bestFit="1" customWidth="1"/>
    <col min="5129" max="5129" width="10.42578125" style="152" bestFit="1" customWidth="1"/>
    <col min="5130" max="5130" width="9.42578125" style="152" bestFit="1" customWidth="1"/>
    <col min="5131" max="5131" width="11.28515625" style="152" bestFit="1" customWidth="1"/>
    <col min="5132" max="5132" width="10.140625" style="152" bestFit="1" customWidth="1"/>
    <col min="5133" max="5135" width="11.42578125" style="152"/>
    <col min="5136" max="5136" width="7" style="152" bestFit="1" customWidth="1"/>
    <col min="5137" max="5137" width="8.5703125" style="152" customWidth="1"/>
    <col min="5138" max="5377" width="11.42578125" style="152"/>
    <col min="5378" max="5378" width="5.28515625" style="152" customWidth="1"/>
    <col min="5379" max="5379" width="28.28515625" style="152" customWidth="1"/>
    <col min="5380" max="5380" width="15.7109375" style="152" customWidth="1"/>
    <col min="5381" max="5381" width="11.42578125" style="152"/>
    <col min="5382" max="5382" width="9.28515625" style="152" customWidth="1"/>
    <col min="5383" max="5383" width="8.85546875" style="152" bestFit="1" customWidth="1"/>
    <col min="5384" max="5384" width="8.7109375" style="152" bestFit="1" customWidth="1"/>
    <col min="5385" max="5385" width="10.42578125" style="152" bestFit="1" customWidth="1"/>
    <col min="5386" max="5386" width="9.42578125" style="152" bestFit="1" customWidth="1"/>
    <col min="5387" max="5387" width="11.28515625" style="152" bestFit="1" customWidth="1"/>
    <col min="5388" max="5388" width="10.140625" style="152" bestFit="1" customWidth="1"/>
    <col min="5389" max="5391" width="11.42578125" style="152"/>
    <col min="5392" max="5392" width="7" style="152" bestFit="1" customWidth="1"/>
    <col min="5393" max="5393" width="8.5703125" style="152" customWidth="1"/>
    <col min="5394" max="5633" width="11.42578125" style="152"/>
    <col min="5634" max="5634" width="5.28515625" style="152" customWidth="1"/>
    <col min="5635" max="5635" width="28.28515625" style="152" customWidth="1"/>
    <col min="5636" max="5636" width="15.7109375" style="152" customWidth="1"/>
    <col min="5637" max="5637" width="11.42578125" style="152"/>
    <col min="5638" max="5638" width="9.28515625" style="152" customWidth="1"/>
    <col min="5639" max="5639" width="8.85546875" style="152" bestFit="1" customWidth="1"/>
    <col min="5640" max="5640" width="8.7109375" style="152" bestFit="1" customWidth="1"/>
    <col min="5641" max="5641" width="10.42578125" style="152" bestFit="1" customWidth="1"/>
    <col min="5642" max="5642" width="9.42578125" style="152" bestFit="1" customWidth="1"/>
    <col min="5643" max="5643" width="11.28515625" style="152" bestFit="1" customWidth="1"/>
    <col min="5644" max="5644" width="10.140625" style="152" bestFit="1" customWidth="1"/>
    <col min="5645" max="5647" width="11.42578125" style="152"/>
    <col min="5648" max="5648" width="7" style="152" bestFit="1" customWidth="1"/>
    <col min="5649" max="5649" width="8.5703125" style="152" customWidth="1"/>
    <col min="5650" max="5889" width="11.42578125" style="152"/>
    <col min="5890" max="5890" width="5.28515625" style="152" customWidth="1"/>
    <col min="5891" max="5891" width="28.28515625" style="152" customWidth="1"/>
    <col min="5892" max="5892" width="15.7109375" style="152" customWidth="1"/>
    <col min="5893" max="5893" width="11.42578125" style="152"/>
    <col min="5894" max="5894" width="9.28515625" style="152" customWidth="1"/>
    <col min="5895" max="5895" width="8.85546875" style="152" bestFit="1" customWidth="1"/>
    <col min="5896" max="5896" width="8.7109375" style="152" bestFit="1" customWidth="1"/>
    <col min="5897" max="5897" width="10.42578125" style="152" bestFit="1" customWidth="1"/>
    <col min="5898" max="5898" width="9.42578125" style="152" bestFit="1" customWidth="1"/>
    <col min="5899" max="5899" width="11.28515625" style="152" bestFit="1" customWidth="1"/>
    <col min="5900" max="5900" width="10.140625" style="152" bestFit="1" customWidth="1"/>
    <col min="5901" max="5903" width="11.42578125" style="152"/>
    <col min="5904" max="5904" width="7" style="152" bestFit="1" customWidth="1"/>
    <col min="5905" max="5905" width="8.5703125" style="152" customWidth="1"/>
    <col min="5906" max="6145" width="11.42578125" style="152"/>
    <col min="6146" max="6146" width="5.28515625" style="152" customWidth="1"/>
    <col min="6147" max="6147" width="28.28515625" style="152" customWidth="1"/>
    <col min="6148" max="6148" width="15.7109375" style="152" customWidth="1"/>
    <col min="6149" max="6149" width="11.42578125" style="152"/>
    <col min="6150" max="6150" width="9.28515625" style="152" customWidth="1"/>
    <col min="6151" max="6151" width="8.85546875" style="152" bestFit="1" customWidth="1"/>
    <col min="6152" max="6152" width="8.7109375" style="152" bestFit="1" customWidth="1"/>
    <col min="6153" max="6153" width="10.42578125" style="152" bestFit="1" customWidth="1"/>
    <col min="6154" max="6154" width="9.42578125" style="152" bestFit="1" customWidth="1"/>
    <col min="6155" max="6155" width="11.28515625" style="152" bestFit="1" customWidth="1"/>
    <col min="6156" max="6156" width="10.140625" style="152" bestFit="1" customWidth="1"/>
    <col min="6157" max="6159" width="11.42578125" style="152"/>
    <col min="6160" max="6160" width="7" style="152" bestFit="1" customWidth="1"/>
    <col min="6161" max="6161" width="8.5703125" style="152" customWidth="1"/>
    <col min="6162" max="6401" width="11.42578125" style="152"/>
    <col min="6402" max="6402" width="5.28515625" style="152" customWidth="1"/>
    <col min="6403" max="6403" width="28.28515625" style="152" customWidth="1"/>
    <col min="6404" max="6404" width="15.7109375" style="152" customWidth="1"/>
    <col min="6405" max="6405" width="11.42578125" style="152"/>
    <col min="6406" max="6406" width="9.28515625" style="152" customWidth="1"/>
    <col min="6407" max="6407" width="8.85546875" style="152" bestFit="1" customWidth="1"/>
    <col min="6408" max="6408" width="8.7109375" style="152" bestFit="1" customWidth="1"/>
    <col min="6409" max="6409" width="10.42578125" style="152" bestFit="1" customWidth="1"/>
    <col min="6410" max="6410" width="9.42578125" style="152" bestFit="1" customWidth="1"/>
    <col min="6411" max="6411" width="11.28515625" style="152" bestFit="1" customWidth="1"/>
    <col min="6412" max="6412" width="10.140625" style="152" bestFit="1" customWidth="1"/>
    <col min="6413" max="6415" width="11.42578125" style="152"/>
    <col min="6416" max="6416" width="7" style="152" bestFit="1" customWidth="1"/>
    <col min="6417" max="6417" width="8.5703125" style="152" customWidth="1"/>
    <col min="6418" max="6657" width="11.42578125" style="152"/>
    <col min="6658" max="6658" width="5.28515625" style="152" customWidth="1"/>
    <col min="6659" max="6659" width="28.28515625" style="152" customWidth="1"/>
    <col min="6660" max="6660" width="15.7109375" style="152" customWidth="1"/>
    <col min="6661" max="6661" width="11.42578125" style="152"/>
    <col min="6662" max="6662" width="9.28515625" style="152" customWidth="1"/>
    <col min="6663" max="6663" width="8.85546875" style="152" bestFit="1" customWidth="1"/>
    <col min="6664" max="6664" width="8.7109375" style="152" bestFit="1" customWidth="1"/>
    <col min="6665" max="6665" width="10.42578125" style="152" bestFit="1" customWidth="1"/>
    <col min="6666" max="6666" width="9.42578125" style="152" bestFit="1" customWidth="1"/>
    <col min="6667" max="6667" width="11.28515625" style="152" bestFit="1" customWidth="1"/>
    <col min="6668" max="6668" width="10.140625" style="152" bestFit="1" customWidth="1"/>
    <col min="6669" max="6671" width="11.42578125" style="152"/>
    <col min="6672" max="6672" width="7" style="152" bestFit="1" customWidth="1"/>
    <col min="6673" max="6673" width="8.5703125" style="152" customWidth="1"/>
    <col min="6674" max="6913" width="11.42578125" style="152"/>
    <col min="6914" max="6914" width="5.28515625" style="152" customWidth="1"/>
    <col min="6915" max="6915" width="28.28515625" style="152" customWidth="1"/>
    <col min="6916" max="6916" width="15.7109375" style="152" customWidth="1"/>
    <col min="6917" max="6917" width="11.42578125" style="152"/>
    <col min="6918" max="6918" width="9.28515625" style="152" customWidth="1"/>
    <col min="6919" max="6919" width="8.85546875" style="152" bestFit="1" customWidth="1"/>
    <col min="6920" max="6920" width="8.7109375" style="152" bestFit="1" customWidth="1"/>
    <col min="6921" max="6921" width="10.42578125" style="152" bestFit="1" customWidth="1"/>
    <col min="6922" max="6922" width="9.42578125" style="152" bestFit="1" customWidth="1"/>
    <col min="6923" max="6923" width="11.28515625" style="152" bestFit="1" customWidth="1"/>
    <col min="6924" max="6924" width="10.140625" style="152" bestFit="1" customWidth="1"/>
    <col min="6925" max="6927" width="11.42578125" style="152"/>
    <col min="6928" max="6928" width="7" style="152" bestFit="1" customWidth="1"/>
    <col min="6929" max="6929" width="8.5703125" style="152" customWidth="1"/>
    <col min="6930" max="7169" width="11.42578125" style="152"/>
    <col min="7170" max="7170" width="5.28515625" style="152" customWidth="1"/>
    <col min="7171" max="7171" width="28.28515625" style="152" customWidth="1"/>
    <col min="7172" max="7172" width="15.7109375" style="152" customWidth="1"/>
    <col min="7173" max="7173" width="11.42578125" style="152"/>
    <col min="7174" max="7174" width="9.28515625" style="152" customWidth="1"/>
    <col min="7175" max="7175" width="8.85546875" style="152" bestFit="1" customWidth="1"/>
    <col min="7176" max="7176" width="8.7109375" style="152" bestFit="1" customWidth="1"/>
    <col min="7177" max="7177" width="10.42578125" style="152" bestFit="1" customWidth="1"/>
    <col min="7178" max="7178" width="9.42578125" style="152" bestFit="1" customWidth="1"/>
    <col min="7179" max="7179" width="11.28515625" style="152" bestFit="1" customWidth="1"/>
    <col min="7180" max="7180" width="10.140625" style="152" bestFit="1" customWidth="1"/>
    <col min="7181" max="7183" width="11.42578125" style="152"/>
    <col min="7184" max="7184" width="7" style="152" bestFit="1" customWidth="1"/>
    <col min="7185" max="7185" width="8.5703125" style="152" customWidth="1"/>
    <col min="7186" max="7425" width="11.42578125" style="152"/>
    <col min="7426" max="7426" width="5.28515625" style="152" customWidth="1"/>
    <col min="7427" max="7427" width="28.28515625" style="152" customWidth="1"/>
    <col min="7428" max="7428" width="15.7109375" style="152" customWidth="1"/>
    <col min="7429" max="7429" width="11.42578125" style="152"/>
    <col min="7430" max="7430" width="9.28515625" style="152" customWidth="1"/>
    <col min="7431" max="7431" width="8.85546875" style="152" bestFit="1" customWidth="1"/>
    <col min="7432" max="7432" width="8.7109375" style="152" bestFit="1" customWidth="1"/>
    <col min="7433" max="7433" width="10.42578125" style="152" bestFit="1" customWidth="1"/>
    <col min="7434" max="7434" width="9.42578125" style="152" bestFit="1" customWidth="1"/>
    <col min="7435" max="7435" width="11.28515625" style="152" bestFit="1" customWidth="1"/>
    <col min="7436" max="7436" width="10.140625" style="152" bestFit="1" customWidth="1"/>
    <col min="7437" max="7439" width="11.42578125" style="152"/>
    <col min="7440" max="7440" width="7" style="152" bestFit="1" customWidth="1"/>
    <col min="7441" max="7441" width="8.5703125" style="152" customWidth="1"/>
    <col min="7442" max="7681" width="11.42578125" style="152"/>
    <col min="7682" max="7682" width="5.28515625" style="152" customWidth="1"/>
    <col min="7683" max="7683" width="28.28515625" style="152" customWidth="1"/>
    <col min="7684" max="7684" width="15.7109375" style="152" customWidth="1"/>
    <col min="7685" max="7685" width="11.42578125" style="152"/>
    <col min="7686" max="7686" width="9.28515625" style="152" customWidth="1"/>
    <col min="7687" max="7687" width="8.85546875" style="152" bestFit="1" customWidth="1"/>
    <col min="7688" max="7688" width="8.7109375" style="152" bestFit="1" customWidth="1"/>
    <col min="7689" max="7689" width="10.42578125" style="152" bestFit="1" customWidth="1"/>
    <col min="7690" max="7690" width="9.42578125" style="152" bestFit="1" customWidth="1"/>
    <col min="7691" max="7691" width="11.28515625" style="152" bestFit="1" customWidth="1"/>
    <col min="7692" max="7692" width="10.140625" style="152" bestFit="1" customWidth="1"/>
    <col min="7693" max="7695" width="11.42578125" style="152"/>
    <col min="7696" max="7696" width="7" style="152" bestFit="1" customWidth="1"/>
    <col min="7697" max="7697" width="8.5703125" style="152" customWidth="1"/>
    <col min="7698" max="7937" width="11.42578125" style="152"/>
    <col min="7938" max="7938" width="5.28515625" style="152" customWidth="1"/>
    <col min="7939" max="7939" width="28.28515625" style="152" customWidth="1"/>
    <col min="7940" max="7940" width="15.7109375" style="152" customWidth="1"/>
    <col min="7941" max="7941" width="11.42578125" style="152"/>
    <col min="7942" max="7942" width="9.28515625" style="152" customWidth="1"/>
    <col min="7943" max="7943" width="8.85546875" style="152" bestFit="1" customWidth="1"/>
    <col min="7944" max="7944" width="8.7109375" style="152" bestFit="1" customWidth="1"/>
    <col min="7945" max="7945" width="10.42578125" style="152" bestFit="1" customWidth="1"/>
    <col min="7946" max="7946" width="9.42578125" style="152" bestFit="1" customWidth="1"/>
    <col min="7947" max="7947" width="11.28515625" style="152" bestFit="1" customWidth="1"/>
    <col min="7948" max="7948" width="10.140625" style="152" bestFit="1" customWidth="1"/>
    <col min="7949" max="7951" width="11.42578125" style="152"/>
    <col min="7952" max="7952" width="7" style="152" bestFit="1" customWidth="1"/>
    <col min="7953" max="7953" width="8.5703125" style="152" customWidth="1"/>
    <col min="7954" max="8193" width="11.42578125" style="152"/>
    <col min="8194" max="8194" width="5.28515625" style="152" customWidth="1"/>
    <col min="8195" max="8195" width="28.28515625" style="152" customWidth="1"/>
    <col min="8196" max="8196" width="15.7109375" style="152" customWidth="1"/>
    <col min="8197" max="8197" width="11.42578125" style="152"/>
    <col min="8198" max="8198" width="9.28515625" style="152" customWidth="1"/>
    <col min="8199" max="8199" width="8.85546875" style="152" bestFit="1" customWidth="1"/>
    <col min="8200" max="8200" width="8.7109375" style="152" bestFit="1" customWidth="1"/>
    <col min="8201" max="8201" width="10.42578125" style="152" bestFit="1" customWidth="1"/>
    <col min="8202" max="8202" width="9.42578125" style="152" bestFit="1" customWidth="1"/>
    <col min="8203" max="8203" width="11.28515625" style="152" bestFit="1" customWidth="1"/>
    <col min="8204" max="8204" width="10.140625" style="152" bestFit="1" customWidth="1"/>
    <col min="8205" max="8207" width="11.42578125" style="152"/>
    <col min="8208" max="8208" width="7" style="152" bestFit="1" customWidth="1"/>
    <col min="8209" max="8209" width="8.5703125" style="152" customWidth="1"/>
    <col min="8210" max="8449" width="11.42578125" style="152"/>
    <col min="8450" max="8450" width="5.28515625" style="152" customWidth="1"/>
    <col min="8451" max="8451" width="28.28515625" style="152" customWidth="1"/>
    <col min="8452" max="8452" width="15.7109375" style="152" customWidth="1"/>
    <col min="8453" max="8453" width="11.42578125" style="152"/>
    <col min="8454" max="8454" width="9.28515625" style="152" customWidth="1"/>
    <col min="8455" max="8455" width="8.85546875" style="152" bestFit="1" customWidth="1"/>
    <col min="8456" max="8456" width="8.7109375" style="152" bestFit="1" customWidth="1"/>
    <col min="8457" max="8457" width="10.42578125" style="152" bestFit="1" customWidth="1"/>
    <col min="8458" max="8458" width="9.42578125" style="152" bestFit="1" customWidth="1"/>
    <col min="8459" max="8459" width="11.28515625" style="152" bestFit="1" customWidth="1"/>
    <col min="8460" max="8460" width="10.140625" style="152" bestFit="1" customWidth="1"/>
    <col min="8461" max="8463" width="11.42578125" style="152"/>
    <col min="8464" max="8464" width="7" style="152" bestFit="1" customWidth="1"/>
    <col min="8465" max="8465" width="8.5703125" style="152" customWidth="1"/>
    <col min="8466" max="8705" width="11.42578125" style="152"/>
    <col min="8706" max="8706" width="5.28515625" style="152" customWidth="1"/>
    <col min="8707" max="8707" width="28.28515625" style="152" customWidth="1"/>
    <col min="8708" max="8708" width="15.7109375" style="152" customWidth="1"/>
    <col min="8709" max="8709" width="11.42578125" style="152"/>
    <col min="8710" max="8710" width="9.28515625" style="152" customWidth="1"/>
    <col min="8711" max="8711" width="8.85546875" style="152" bestFit="1" customWidth="1"/>
    <col min="8712" max="8712" width="8.7109375" style="152" bestFit="1" customWidth="1"/>
    <col min="8713" max="8713" width="10.42578125" style="152" bestFit="1" customWidth="1"/>
    <col min="8714" max="8714" width="9.42578125" style="152" bestFit="1" customWidth="1"/>
    <col min="8715" max="8715" width="11.28515625" style="152" bestFit="1" customWidth="1"/>
    <col min="8716" max="8716" width="10.140625" style="152" bestFit="1" customWidth="1"/>
    <col min="8717" max="8719" width="11.42578125" style="152"/>
    <col min="8720" max="8720" width="7" style="152" bestFit="1" customWidth="1"/>
    <col min="8721" max="8721" width="8.5703125" style="152" customWidth="1"/>
    <col min="8722" max="8961" width="11.42578125" style="152"/>
    <col min="8962" max="8962" width="5.28515625" style="152" customWidth="1"/>
    <col min="8963" max="8963" width="28.28515625" style="152" customWidth="1"/>
    <col min="8964" max="8964" width="15.7109375" style="152" customWidth="1"/>
    <col min="8965" max="8965" width="11.42578125" style="152"/>
    <col min="8966" max="8966" width="9.28515625" style="152" customWidth="1"/>
    <col min="8967" max="8967" width="8.85546875" style="152" bestFit="1" customWidth="1"/>
    <col min="8968" max="8968" width="8.7109375" style="152" bestFit="1" customWidth="1"/>
    <col min="8969" max="8969" width="10.42578125" style="152" bestFit="1" customWidth="1"/>
    <col min="8970" max="8970" width="9.42578125" style="152" bestFit="1" customWidth="1"/>
    <col min="8971" max="8971" width="11.28515625" style="152" bestFit="1" customWidth="1"/>
    <col min="8972" max="8972" width="10.140625" style="152" bestFit="1" customWidth="1"/>
    <col min="8973" max="8975" width="11.42578125" style="152"/>
    <col min="8976" max="8976" width="7" style="152" bestFit="1" customWidth="1"/>
    <col min="8977" max="8977" width="8.5703125" style="152" customWidth="1"/>
    <col min="8978" max="9217" width="11.42578125" style="152"/>
    <col min="9218" max="9218" width="5.28515625" style="152" customWidth="1"/>
    <col min="9219" max="9219" width="28.28515625" style="152" customWidth="1"/>
    <col min="9220" max="9220" width="15.7109375" style="152" customWidth="1"/>
    <col min="9221" max="9221" width="11.42578125" style="152"/>
    <col min="9222" max="9222" width="9.28515625" style="152" customWidth="1"/>
    <col min="9223" max="9223" width="8.85546875" style="152" bestFit="1" customWidth="1"/>
    <col min="9224" max="9224" width="8.7109375" style="152" bestFit="1" customWidth="1"/>
    <col min="9225" max="9225" width="10.42578125" style="152" bestFit="1" customWidth="1"/>
    <col min="9226" max="9226" width="9.42578125" style="152" bestFit="1" customWidth="1"/>
    <col min="9227" max="9227" width="11.28515625" style="152" bestFit="1" customWidth="1"/>
    <col min="9228" max="9228" width="10.140625" style="152" bestFit="1" customWidth="1"/>
    <col min="9229" max="9231" width="11.42578125" style="152"/>
    <col min="9232" max="9232" width="7" style="152" bestFit="1" customWidth="1"/>
    <col min="9233" max="9233" width="8.5703125" style="152" customWidth="1"/>
    <col min="9234" max="9473" width="11.42578125" style="152"/>
    <col min="9474" max="9474" width="5.28515625" style="152" customWidth="1"/>
    <col min="9475" max="9475" width="28.28515625" style="152" customWidth="1"/>
    <col min="9476" max="9476" width="15.7109375" style="152" customWidth="1"/>
    <col min="9477" max="9477" width="11.42578125" style="152"/>
    <col min="9478" max="9478" width="9.28515625" style="152" customWidth="1"/>
    <col min="9479" max="9479" width="8.85546875" style="152" bestFit="1" customWidth="1"/>
    <col min="9480" max="9480" width="8.7109375" style="152" bestFit="1" customWidth="1"/>
    <col min="9481" max="9481" width="10.42578125" style="152" bestFit="1" customWidth="1"/>
    <col min="9482" max="9482" width="9.42578125" style="152" bestFit="1" customWidth="1"/>
    <col min="9483" max="9483" width="11.28515625" style="152" bestFit="1" customWidth="1"/>
    <col min="9484" max="9484" width="10.140625" style="152" bestFit="1" customWidth="1"/>
    <col min="9485" max="9487" width="11.42578125" style="152"/>
    <col min="9488" max="9488" width="7" style="152" bestFit="1" customWidth="1"/>
    <col min="9489" max="9489" width="8.5703125" style="152" customWidth="1"/>
    <col min="9490" max="9729" width="11.42578125" style="152"/>
    <col min="9730" max="9730" width="5.28515625" style="152" customWidth="1"/>
    <col min="9731" max="9731" width="28.28515625" style="152" customWidth="1"/>
    <col min="9732" max="9732" width="15.7109375" style="152" customWidth="1"/>
    <col min="9733" max="9733" width="11.42578125" style="152"/>
    <col min="9734" max="9734" width="9.28515625" style="152" customWidth="1"/>
    <col min="9735" max="9735" width="8.85546875" style="152" bestFit="1" customWidth="1"/>
    <col min="9736" max="9736" width="8.7109375" style="152" bestFit="1" customWidth="1"/>
    <col min="9737" max="9737" width="10.42578125" style="152" bestFit="1" customWidth="1"/>
    <col min="9738" max="9738" width="9.42578125" style="152" bestFit="1" customWidth="1"/>
    <col min="9739" max="9739" width="11.28515625" style="152" bestFit="1" customWidth="1"/>
    <col min="9740" max="9740" width="10.140625" style="152" bestFit="1" customWidth="1"/>
    <col min="9741" max="9743" width="11.42578125" style="152"/>
    <col min="9744" max="9744" width="7" style="152" bestFit="1" customWidth="1"/>
    <col min="9745" max="9745" width="8.5703125" style="152" customWidth="1"/>
    <col min="9746" max="9985" width="11.42578125" style="152"/>
    <col min="9986" max="9986" width="5.28515625" style="152" customWidth="1"/>
    <col min="9987" max="9987" width="28.28515625" style="152" customWidth="1"/>
    <col min="9988" max="9988" width="15.7109375" style="152" customWidth="1"/>
    <col min="9989" max="9989" width="11.42578125" style="152"/>
    <col min="9990" max="9990" width="9.28515625" style="152" customWidth="1"/>
    <col min="9991" max="9991" width="8.85546875" style="152" bestFit="1" customWidth="1"/>
    <col min="9992" max="9992" width="8.7109375" style="152" bestFit="1" customWidth="1"/>
    <col min="9993" max="9993" width="10.42578125" style="152" bestFit="1" customWidth="1"/>
    <col min="9994" max="9994" width="9.42578125" style="152" bestFit="1" customWidth="1"/>
    <col min="9995" max="9995" width="11.28515625" style="152" bestFit="1" customWidth="1"/>
    <col min="9996" max="9996" width="10.140625" style="152" bestFit="1" customWidth="1"/>
    <col min="9997" max="9999" width="11.42578125" style="152"/>
    <col min="10000" max="10000" width="7" style="152" bestFit="1" customWidth="1"/>
    <col min="10001" max="10001" width="8.5703125" style="152" customWidth="1"/>
    <col min="10002" max="10241" width="11.42578125" style="152"/>
    <col min="10242" max="10242" width="5.28515625" style="152" customWidth="1"/>
    <col min="10243" max="10243" width="28.28515625" style="152" customWidth="1"/>
    <col min="10244" max="10244" width="15.7109375" style="152" customWidth="1"/>
    <col min="10245" max="10245" width="11.42578125" style="152"/>
    <col min="10246" max="10246" width="9.28515625" style="152" customWidth="1"/>
    <col min="10247" max="10247" width="8.85546875" style="152" bestFit="1" customWidth="1"/>
    <col min="10248" max="10248" width="8.7109375" style="152" bestFit="1" customWidth="1"/>
    <col min="10249" max="10249" width="10.42578125" style="152" bestFit="1" customWidth="1"/>
    <col min="10250" max="10250" width="9.42578125" style="152" bestFit="1" customWidth="1"/>
    <col min="10251" max="10251" width="11.28515625" style="152" bestFit="1" customWidth="1"/>
    <col min="10252" max="10252" width="10.140625" style="152" bestFit="1" customWidth="1"/>
    <col min="10253" max="10255" width="11.42578125" style="152"/>
    <col min="10256" max="10256" width="7" style="152" bestFit="1" customWidth="1"/>
    <col min="10257" max="10257" width="8.5703125" style="152" customWidth="1"/>
    <col min="10258" max="10497" width="11.42578125" style="152"/>
    <col min="10498" max="10498" width="5.28515625" style="152" customWidth="1"/>
    <col min="10499" max="10499" width="28.28515625" style="152" customWidth="1"/>
    <col min="10500" max="10500" width="15.7109375" style="152" customWidth="1"/>
    <col min="10501" max="10501" width="11.42578125" style="152"/>
    <col min="10502" max="10502" width="9.28515625" style="152" customWidth="1"/>
    <col min="10503" max="10503" width="8.85546875" style="152" bestFit="1" customWidth="1"/>
    <col min="10504" max="10504" width="8.7109375" style="152" bestFit="1" customWidth="1"/>
    <col min="10505" max="10505" width="10.42578125" style="152" bestFit="1" customWidth="1"/>
    <col min="10506" max="10506" width="9.42578125" style="152" bestFit="1" customWidth="1"/>
    <col min="10507" max="10507" width="11.28515625" style="152" bestFit="1" customWidth="1"/>
    <col min="10508" max="10508" width="10.140625" style="152" bestFit="1" customWidth="1"/>
    <col min="10509" max="10511" width="11.42578125" style="152"/>
    <col min="10512" max="10512" width="7" style="152" bestFit="1" customWidth="1"/>
    <col min="10513" max="10513" width="8.5703125" style="152" customWidth="1"/>
    <col min="10514" max="10753" width="11.42578125" style="152"/>
    <col min="10754" max="10754" width="5.28515625" style="152" customWidth="1"/>
    <col min="10755" max="10755" width="28.28515625" style="152" customWidth="1"/>
    <col min="10756" max="10756" width="15.7109375" style="152" customWidth="1"/>
    <col min="10757" max="10757" width="11.42578125" style="152"/>
    <col min="10758" max="10758" width="9.28515625" style="152" customWidth="1"/>
    <col min="10759" max="10759" width="8.85546875" style="152" bestFit="1" customWidth="1"/>
    <col min="10760" max="10760" width="8.7109375" style="152" bestFit="1" customWidth="1"/>
    <col min="10761" max="10761" width="10.42578125" style="152" bestFit="1" customWidth="1"/>
    <col min="10762" max="10762" width="9.42578125" style="152" bestFit="1" customWidth="1"/>
    <col min="10763" max="10763" width="11.28515625" style="152" bestFit="1" customWidth="1"/>
    <col min="10764" max="10764" width="10.140625" style="152" bestFit="1" customWidth="1"/>
    <col min="10765" max="10767" width="11.42578125" style="152"/>
    <col min="10768" max="10768" width="7" style="152" bestFit="1" customWidth="1"/>
    <col min="10769" max="10769" width="8.5703125" style="152" customWidth="1"/>
    <col min="10770" max="11009" width="11.42578125" style="152"/>
    <col min="11010" max="11010" width="5.28515625" style="152" customWidth="1"/>
    <col min="11011" max="11011" width="28.28515625" style="152" customWidth="1"/>
    <col min="11012" max="11012" width="15.7109375" style="152" customWidth="1"/>
    <col min="11013" max="11013" width="11.42578125" style="152"/>
    <col min="11014" max="11014" width="9.28515625" style="152" customWidth="1"/>
    <col min="11015" max="11015" width="8.85546875" style="152" bestFit="1" customWidth="1"/>
    <col min="11016" max="11016" width="8.7109375" style="152" bestFit="1" customWidth="1"/>
    <col min="11017" max="11017" width="10.42578125" style="152" bestFit="1" customWidth="1"/>
    <col min="11018" max="11018" width="9.42578125" style="152" bestFit="1" customWidth="1"/>
    <col min="11019" max="11019" width="11.28515625" style="152" bestFit="1" customWidth="1"/>
    <col min="11020" max="11020" width="10.140625" style="152" bestFit="1" customWidth="1"/>
    <col min="11021" max="11023" width="11.42578125" style="152"/>
    <col min="11024" max="11024" width="7" style="152" bestFit="1" customWidth="1"/>
    <col min="11025" max="11025" width="8.5703125" style="152" customWidth="1"/>
    <col min="11026" max="11265" width="11.42578125" style="152"/>
    <col min="11266" max="11266" width="5.28515625" style="152" customWidth="1"/>
    <col min="11267" max="11267" width="28.28515625" style="152" customWidth="1"/>
    <col min="11268" max="11268" width="15.7109375" style="152" customWidth="1"/>
    <col min="11269" max="11269" width="11.42578125" style="152"/>
    <col min="11270" max="11270" width="9.28515625" style="152" customWidth="1"/>
    <col min="11271" max="11271" width="8.85546875" style="152" bestFit="1" customWidth="1"/>
    <col min="11272" max="11272" width="8.7109375" style="152" bestFit="1" customWidth="1"/>
    <col min="11273" max="11273" width="10.42578125" style="152" bestFit="1" customWidth="1"/>
    <col min="11274" max="11274" width="9.42578125" style="152" bestFit="1" customWidth="1"/>
    <col min="11275" max="11275" width="11.28515625" style="152" bestFit="1" customWidth="1"/>
    <col min="11276" max="11276" width="10.140625" style="152" bestFit="1" customWidth="1"/>
    <col min="11277" max="11279" width="11.42578125" style="152"/>
    <col min="11280" max="11280" width="7" style="152" bestFit="1" customWidth="1"/>
    <col min="11281" max="11281" width="8.5703125" style="152" customWidth="1"/>
    <col min="11282" max="11521" width="11.42578125" style="152"/>
    <col min="11522" max="11522" width="5.28515625" style="152" customWidth="1"/>
    <col min="11523" max="11523" width="28.28515625" style="152" customWidth="1"/>
    <col min="11524" max="11524" width="15.7109375" style="152" customWidth="1"/>
    <col min="11525" max="11525" width="11.42578125" style="152"/>
    <col min="11526" max="11526" width="9.28515625" style="152" customWidth="1"/>
    <col min="11527" max="11527" width="8.85546875" style="152" bestFit="1" customWidth="1"/>
    <col min="11528" max="11528" width="8.7109375" style="152" bestFit="1" customWidth="1"/>
    <col min="11529" max="11529" width="10.42578125" style="152" bestFit="1" customWidth="1"/>
    <col min="11530" max="11530" width="9.42578125" style="152" bestFit="1" customWidth="1"/>
    <col min="11531" max="11531" width="11.28515625" style="152" bestFit="1" customWidth="1"/>
    <col min="11532" max="11532" width="10.140625" style="152" bestFit="1" customWidth="1"/>
    <col min="11533" max="11535" width="11.42578125" style="152"/>
    <col min="11536" max="11536" width="7" style="152" bestFit="1" customWidth="1"/>
    <col min="11537" max="11537" width="8.5703125" style="152" customWidth="1"/>
    <col min="11538" max="11777" width="11.42578125" style="152"/>
    <col min="11778" max="11778" width="5.28515625" style="152" customWidth="1"/>
    <col min="11779" max="11779" width="28.28515625" style="152" customWidth="1"/>
    <col min="11780" max="11780" width="15.7109375" style="152" customWidth="1"/>
    <col min="11781" max="11781" width="11.42578125" style="152"/>
    <col min="11782" max="11782" width="9.28515625" style="152" customWidth="1"/>
    <col min="11783" max="11783" width="8.85546875" style="152" bestFit="1" customWidth="1"/>
    <col min="11784" max="11784" width="8.7109375" style="152" bestFit="1" customWidth="1"/>
    <col min="11785" max="11785" width="10.42578125" style="152" bestFit="1" customWidth="1"/>
    <col min="11786" max="11786" width="9.42578125" style="152" bestFit="1" customWidth="1"/>
    <col min="11787" max="11787" width="11.28515625" style="152" bestFit="1" customWidth="1"/>
    <col min="11788" max="11788" width="10.140625" style="152" bestFit="1" customWidth="1"/>
    <col min="11789" max="11791" width="11.42578125" style="152"/>
    <col min="11792" max="11792" width="7" style="152" bestFit="1" customWidth="1"/>
    <col min="11793" max="11793" width="8.5703125" style="152" customWidth="1"/>
    <col min="11794" max="12033" width="11.42578125" style="152"/>
    <col min="12034" max="12034" width="5.28515625" style="152" customWidth="1"/>
    <col min="12035" max="12035" width="28.28515625" style="152" customWidth="1"/>
    <col min="12036" max="12036" width="15.7109375" style="152" customWidth="1"/>
    <col min="12037" max="12037" width="11.42578125" style="152"/>
    <col min="12038" max="12038" width="9.28515625" style="152" customWidth="1"/>
    <col min="12039" max="12039" width="8.85546875" style="152" bestFit="1" customWidth="1"/>
    <col min="12040" max="12040" width="8.7109375" style="152" bestFit="1" customWidth="1"/>
    <col min="12041" max="12041" width="10.42578125" style="152" bestFit="1" customWidth="1"/>
    <col min="12042" max="12042" width="9.42578125" style="152" bestFit="1" customWidth="1"/>
    <col min="12043" max="12043" width="11.28515625" style="152" bestFit="1" customWidth="1"/>
    <col min="12044" max="12044" width="10.140625" style="152" bestFit="1" customWidth="1"/>
    <col min="12045" max="12047" width="11.42578125" style="152"/>
    <col min="12048" max="12048" width="7" style="152" bestFit="1" customWidth="1"/>
    <col min="12049" max="12049" width="8.5703125" style="152" customWidth="1"/>
    <col min="12050" max="12289" width="11.42578125" style="152"/>
    <col min="12290" max="12290" width="5.28515625" style="152" customWidth="1"/>
    <col min="12291" max="12291" width="28.28515625" style="152" customWidth="1"/>
    <col min="12292" max="12292" width="15.7109375" style="152" customWidth="1"/>
    <col min="12293" max="12293" width="11.42578125" style="152"/>
    <col min="12294" max="12294" width="9.28515625" style="152" customWidth="1"/>
    <col min="12295" max="12295" width="8.85546875" style="152" bestFit="1" customWidth="1"/>
    <col min="12296" max="12296" width="8.7109375" style="152" bestFit="1" customWidth="1"/>
    <col min="12297" max="12297" width="10.42578125" style="152" bestFit="1" customWidth="1"/>
    <col min="12298" max="12298" width="9.42578125" style="152" bestFit="1" customWidth="1"/>
    <col min="12299" max="12299" width="11.28515625" style="152" bestFit="1" customWidth="1"/>
    <col min="12300" max="12300" width="10.140625" style="152" bestFit="1" customWidth="1"/>
    <col min="12301" max="12303" width="11.42578125" style="152"/>
    <col min="12304" max="12304" width="7" style="152" bestFit="1" customWidth="1"/>
    <col min="12305" max="12305" width="8.5703125" style="152" customWidth="1"/>
    <col min="12306" max="12545" width="11.42578125" style="152"/>
    <col min="12546" max="12546" width="5.28515625" style="152" customWidth="1"/>
    <col min="12547" max="12547" width="28.28515625" style="152" customWidth="1"/>
    <col min="12548" max="12548" width="15.7109375" style="152" customWidth="1"/>
    <col min="12549" max="12549" width="11.42578125" style="152"/>
    <col min="12550" max="12550" width="9.28515625" style="152" customWidth="1"/>
    <col min="12551" max="12551" width="8.85546875" style="152" bestFit="1" customWidth="1"/>
    <col min="12552" max="12552" width="8.7109375" style="152" bestFit="1" customWidth="1"/>
    <col min="12553" max="12553" width="10.42578125" style="152" bestFit="1" customWidth="1"/>
    <col min="12554" max="12554" width="9.42578125" style="152" bestFit="1" customWidth="1"/>
    <col min="12555" max="12555" width="11.28515625" style="152" bestFit="1" customWidth="1"/>
    <col min="12556" max="12556" width="10.140625" style="152" bestFit="1" customWidth="1"/>
    <col min="12557" max="12559" width="11.42578125" style="152"/>
    <col min="12560" max="12560" width="7" style="152" bestFit="1" customWidth="1"/>
    <col min="12561" max="12561" width="8.5703125" style="152" customWidth="1"/>
    <col min="12562" max="12801" width="11.42578125" style="152"/>
    <col min="12802" max="12802" width="5.28515625" style="152" customWidth="1"/>
    <col min="12803" max="12803" width="28.28515625" style="152" customWidth="1"/>
    <col min="12804" max="12804" width="15.7109375" style="152" customWidth="1"/>
    <col min="12805" max="12805" width="11.42578125" style="152"/>
    <col min="12806" max="12806" width="9.28515625" style="152" customWidth="1"/>
    <col min="12807" max="12807" width="8.85546875" style="152" bestFit="1" customWidth="1"/>
    <col min="12808" max="12808" width="8.7109375" style="152" bestFit="1" customWidth="1"/>
    <col min="12809" max="12809" width="10.42578125" style="152" bestFit="1" customWidth="1"/>
    <col min="12810" max="12810" width="9.42578125" style="152" bestFit="1" customWidth="1"/>
    <col min="12811" max="12811" width="11.28515625" style="152" bestFit="1" customWidth="1"/>
    <col min="12812" max="12812" width="10.140625" style="152" bestFit="1" customWidth="1"/>
    <col min="12813" max="12815" width="11.42578125" style="152"/>
    <col min="12816" max="12816" width="7" style="152" bestFit="1" customWidth="1"/>
    <col min="12817" max="12817" width="8.5703125" style="152" customWidth="1"/>
    <col min="12818" max="13057" width="11.42578125" style="152"/>
    <col min="13058" max="13058" width="5.28515625" style="152" customWidth="1"/>
    <col min="13059" max="13059" width="28.28515625" style="152" customWidth="1"/>
    <col min="13060" max="13060" width="15.7109375" style="152" customWidth="1"/>
    <col min="13061" max="13061" width="11.42578125" style="152"/>
    <col min="13062" max="13062" width="9.28515625" style="152" customWidth="1"/>
    <col min="13063" max="13063" width="8.85546875" style="152" bestFit="1" customWidth="1"/>
    <col min="13064" max="13064" width="8.7109375" style="152" bestFit="1" customWidth="1"/>
    <col min="13065" max="13065" width="10.42578125" style="152" bestFit="1" customWidth="1"/>
    <col min="13066" max="13066" width="9.42578125" style="152" bestFit="1" customWidth="1"/>
    <col min="13067" max="13067" width="11.28515625" style="152" bestFit="1" customWidth="1"/>
    <col min="13068" max="13068" width="10.140625" style="152" bestFit="1" customWidth="1"/>
    <col min="13069" max="13071" width="11.42578125" style="152"/>
    <col min="13072" max="13072" width="7" style="152" bestFit="1" customWidth="1"/>
    <col min="13073" max="13073" width="8.5703125" style="152" customWidth="1"/>
    <col min="13074" max="13313" width="11.42578125" style="152"/>
    <col min="13314" max="13314" width="5.28515625" style="152" customWidth="1"/>
    <col min="13315" max="13315" width="28.28515625" style="152" customWidth="1"/>
    <col min="13316" max="13316" width="15.7109375" style="152" customWidth="1"/>
    <col min="13317" max="13317" width="11.42578125" style="152"/>
    <col min="13318" max="13318" width="9.28515625" style="152" customWidth="1"/>
    <col min="13319" max="13319" width="8.85546875" style="152" bestFit="1" customWidth="1"/>
    <col min="13320" max="13320" width="8.7109375" style="152" bestFit="1" customWidth="1"/>
    <col min="13321" max="13321" width="10.42578125" style="152" bestFit="1" customWidth="1"/>
    <col min="13322" max="13322" width="9.42578125" style="152" bestFit="1" customWidth="1"/>
    <col min="13323" max="13323" width="11.28515625" style="152" bestFit="1" customWidth="1"/>
    <col min="13324" max="13324" width="10.140625" style="152" bestFit="1" customWidth="1"/>
    <col min="13325" max="13327" width="11.42578125" style="152"/>
    <col min="13328" max="13328" width="7" style="152" bestFit="1" customWidth="1"/>
    <col min="13329" max="13329" width="8.5703125" style="152" customWidth="1"/>
    <col min="13330" max="13569" width="11.42578125" style="152"/>
    <col min="13570" max="13570" width="5.28515625" style="152" customWidth="1"/>
    <col min="13571" max="13571" width="28.28515625" style="152" customWidth="1"/>
    <col min="13572" max="13572" width="15.7109375" style="152" customWidth="1"/>
    <col min="13573" max="13573" width="11.42578125" style="152"/>
    <col min="13574" max="13574" width="9.28515625" style="152" customWidth="1"/>
    <col min="13575" max="13575" width="8.85546875" style="152" bestFit="1" customWidth="1"/>
    <col min="13576" max="13576" width="8.7109375" style="152" bestFit="1" customWidth="1"/>
    <col min="13577" max="13577" width="10.42578125" style="152" bestFit="1" customWidth="1"/>
    <col min="13578" max="13578" width="9.42578125" style="152" bestFit="1" customWidth="1"/>
    <col min="13579" max="13579" width="11.28515625" style="152" bestFit="1" customWidth="1"/>
    <col min="13580" max="13580" width="10.140625" style="152" bestFit="1" customWidth="1"/>
    <col min="13581" max="13583" width="11.42578125" style="152"/>
    <col min="13584" max="13584" width="7" style="152" bestFit="1" customWidth="1"/>
    <col min="13585" max="13585" width="8.5703125" style="152" customWidth="1"/>
    <col min="13586" max="13825" width="11.42578125" style="152"/>
    <col min="13826" max="13826" width="5.28515625" style="152" customWidth="1"/>
    <col min="13827" max="13827" width="28.28515625" style="152" customWidth="1"/>
    <col min="13828" max="13828" width="15.7109375" style="152" customWidth="1"/>
    <col min="13829" max="13829" width="11.42578125" style="152"/>
    <col min="13830" max="13830" width="9.28515625" style="152" customWidth="1"/>
    <col min="13831" max="13831" width="8.85546875" style="152" bestFit="1" customWidth="1"/>
    <col min="13832" max="13832" width="8.7109375" style="152" bestFit="1" customWidth="1"/>
    <col min="13833" max="13833" width="10.42578125" style="152" bestFit="1" customWidth="1"/>
    <col min="13834" max="13834" width="9.42578125" style="152" bestFit="1" customWidth="1"/>
    <col min="13835" max="13835" width="11.28515625" style="152" bestFit="1" customWidth="1"/>
    <col min="13836" max="13836" width="10.140625" style="152" bestFit="1" customWidth="1"/>
    <col min="13837" max="13839" width="11.42578125" style="152"/>
    <col min="13840" max="13840" width="7" style="152" bestFit="1" customWidth="1"/>
    <col min="13841" max="13841" width="8.5703125" style="152" customWidth="1"/>
    <col min="13842" max="14081" width="11.42578125" style="152"/>
    <col min="14082" max="14082" width="5.28515625" style="152" customWidth="1"/>
    <col min="14083" max="14083" width="28.28515625" style="152" customWidth="1"/>
    <col min="14084" max="14084" width="15.7109375" style="152" customWidth="1"/>
    <col min="14085" max="14085" width="11.42578125" style="152"/>
    <col min="14086" max="14086" width="9.28515625" style="152" customWidth="1"/>
    <col min="14087" max="14087" width="8.85546875" style="152" bestFit="1" customWidth="1"/>
    <col min="14088" max="14088" width="8.7109375" style="152" bestFit="1" customWidth="1"/>
    <col min="14089" max="14089" width="10.42578125" style="152" bestFit="1" customWidth="1"/>
    <col min="14090" max="14090" width="9.42578125" style="152" bestFit="1" customWidth="1"/>
    <col min="14091" max="14091" width="11.28515625" style="152" bestFit="1" customWidth="1"/>
    <col min="14092" max="14092" width="10.140625" style="152" bestFit="1" customWidth="1"/>
    <col min="14093" max="14095" width="11.42578125" style="152"/>
    <col min="14096" max="14096" width="7" style="152" bestFit="1" customWidth="1"/>
    <col min="14097" max="14097" width="8.5703125" style="152" customWidth="1"/>
    <col min="14098" max="14337" width="11.42578125" style="152"/>
    <col min="14338" max="14338" width="5.28515625" style="152" customWidth="1"/>
    <col min="14339" max="14339" width="28.28515625" style="152" customWidth="1"/>
    <col min="14340" max="14340" width="15.7109375" style="152" customWidth="1"/>
    <col min="14341" max="14341" width="11.42578125" style="152"/>
    <col min="14342" max="14342" width="9.28515625" style="152" customWidth="1"/>
    <col min="14343" max="14343" width="8.85546875" style="152" bestFit="1" customWidth="1"/>
    <col min="14344" max="14344" width="8.7109375" style="152" bestFit="1" customWidth="1"/>
    <col min="14345" max="14345" width="10.42578125" style="152" bestFit="1" customWidth="1"/>
    <col min="14346" max="14346" width="9.42578125" style="152" bestFit="1" customWidth="1"/>
    <col min="14347" max="14347" width="11.28515625" style="152" bestFit="1" customWidth="1"/>
    <col min="14348" max="14348" width="10.140625" style="152" bestFit="1" customWidth="1"/>
    <col min="14349" max="14351" width="11.42578125" style="152"/>
    <col min="14352" max="14352" width="7" style="152" bestFit="1" customWidth="1"/>
    <col min="14353" max="14353" width="8.5703125" style="152" customWidth="1"/>
    <col min="14354" max="14593" width="11.42578125" style="152"/>
    <col min="14594" max="14594" width="5.28515625" style="152" customWidth="1"/>
    <col min="14595" max="14595" width="28.28515625" style="152" customWidth="1"/>
    <col min="14596" max="14596" width="15.7109375" style="152" customWidth="1"/>
    <col min="14597" max="14597" width="11.42578125" style="152"/>
    <col min="14598" max="14598" width="9.28515625" style="152" customWidth="1"/>
    <col min="14599" max="14599" width="8.85546875" style="152" bestFit="1" customWidth="1"/>
    <col min="14600" max="14600" width="8.7109375" style="152" bestFit="1" customWidth="1"/>
    <col min="14601" max="14601" width="10.42578125" style="152" bestFit="1" customWidth="1"/>
    <col min="14602" max="14602" width="9.42578125" style="152" bestFit="1" customWidth="1"/>
    <col min="14603" max="14603" width="11.28515625" style="152" bestFit="1" customWidth="1"/>
    <col min="14604" max="14604" width="10.140625" style="152" bestFit="1" customWidth="1"/>
    <col min="14605" max="14607" width="11.42578125" style="152"/>
    <col min="14608" max="14608" width="7" style="152" bestFit="1" customWidth="1"/>
    <col min="14609" max="14609" width="8.5703125" style="152" customWidth="1"/>
    <col min="14610" max="14849" width="11.42578125" style="152"/>
    <col min="14850" max="14850" width="5.28515625" style="152" customWidth="1"/>
    <col min="14851" max="14851" width="28.28515625" style="152" customWidth="1"/>
    <col min="14852" max="14852" width="15.7109375" style="152" customWidth="1"/>
    <col min="14853" max="14853" width="11.42578125" style="152"/>
    <col min="14854" max="14854" width="9.28515625" style="152" customWidth="1"/>
    <col min="14855" max="14855" width="8.85546875" style="152" bestFit="1" customWidth="1"/>
    <col min="14856" max="14856" width="8.7109375" style="152" bestFit="1" customWidth="1"/>
    <col min="14857" max="14857" width="10.42578125" style="152" bestFit="1" customWidth="1"/>
    <col min="14858" max="14858" width="9.42578125" style="152" bestFit="1" customWidth="1"/>
    <col min="14859" max="14859" width="11.28515625" style="152" bestFit="1" customWidth="1"/>
    <col min="14860" max="14860" width="10.140625" style="152" bestFit="1" customWidth="1"/>
    <col min="14861" max="14863" width="11.42578125" style="152"/>
    <col min="14864" max="14864" width="7" style="152" bestFit="1" customWidth="1"/>
    <col min="14865" max="14865" width="8.5703125" style="152" customWidth="1"/>
    <col min="14866" max="15105" width="11.42578125" style="152"/>
    <col min="15106" max="15106" width="5.28515625" style="152" customWidth="1"/>
    <col min="15107" max="15107" width="28.28515625" style="152" customWidth="1"/>
    <col min="15108" max="15108" width="15.7109375" style="152" customWidth="1"/>
    <col min="15109" max="15109" width="11.42578125" style="152"/>
    <col min="15110" max="15110" width="9.28515625" style="152" customWidth="1"/>
    <col min="15111" max="15111" width="8.85546875" style="152" bestFit="1" customWidth="1"/>
    <col min="15112" max="15112" width="8.7109375" style="152" bestFit="1" customWidth="1"/>
    <col min="15113" max="15113" width="10.42578125" style="152" bestFit="1" customWidth="1"/>
    <col min="15114" max="15114" width="9.42578125" style="152" bestFit="1" customWidth="1"/>
    <col min="15115" max="15115" width="11.28515625" style="152" bestFit="1" customWidth="1"/>
    <col min="15116" max="15116" width="10.140625" style="152" bestFit="1" customWidth="1"/>
    <col min="15117" max="15119" width="11.42578125" style="152"/>
    <col min="15120" max="15120" width="7" style="152" bestFit="1" customWidth="1"/>
    <col min="15121" max="15121" width="8.5703125" style="152" customWidth="1"/>
    <col min="15122" max="15361" width="11.42578125" style="152"/>
    <col min="15362" max="15362" width="5.28515625" style="152" customWidth="1"/>
    <col min="15363" max="15363" width="28.28515625" style="152" customWidth="1"/>
    <col min="15364" max="15364" width="15.7109375" style="152" customWidth="1"/>
    <col min="15365" max="15365" width="11.42578125" style="152"/>
    <col min="15366" max="15366" width="9.28515625" style="152" customWidth="1"/>
    <col min="15367" max="15367" width="8.85546875" style="152" bestFit="1" customWidth="1"/>
    <col min="15368" max="15368" width="8.7109375" style="152" bestFit="1" customWidth="1"/>
    <col min="15369" max="15369" width="10.42578125" style="152" bestFit="1" customWidth="1"/>
    <col min="15370" max="15370" width="9.42578125" style="152" bestFit="1" customWidth="1"/>
    <col min="15371" max="15371" width="11.28515625" style="152" bestFit="1" customWidth="1"/>
    <col min="15372" max="15372" width="10.140625" style="152" bestFit="1" customWidth="1"/>
    <col min="15373" max="15375" width="11.42578125" style="152"/>
    <col min="15376" max="15376" width="7" style="152" bestFit="1" customWidth="1"/>
    <col min="15377" max="15377" width="8.5703125" style="152" customWidth="1"/>
    <col min="15378" max="15617" width="11.42578125" style="152"/>
    <col min="15618" max="15618" width="5.28515625" style="152" customWidth="1"/>
    <col min="15619" max="15619" width="28.28515625" style="152" customWidth="1"/>
    <col min="15620" max="15620" width="15.7109375" style="152" customWidth="1"/>
    <col min="15621" max="15621" width="11.42578125" style="152"/>
    <col min="15622" max="15622" width="9.28515625" style="152" customWidth="1"/>
    <col min="15623" max="15623" width="8.85546875" style="152" bestFit="1" customWidth="1"/>
    <col min="15624" max="15624" width="8.7109375" style="152" bestFit="1" customWidth="1"/>
    <col min="15625" max="15625" width="10.42578125" style="152" bestFit="1" customWidth="1"/>
    <col min="15626" max="15626" width="9.42578125" style="152" bestFit="1" customWidth="1"/>
    <col min="15627" max="15627" width="11.28515625" style="152" bestFit="1" customWidth="1"/>
    <col min="15628" max="15628" width="10.140625" style="152" bestFit="1" customWidth="1"/>
    <col min="15629" max="15631" width="11.42578125" style="152"/>
    <col min="15632" max="15632" width="7" style="152" bestFit="1" customWidth="1"/>
    <col min="15633" max="15633" width="8.5703125" style="152" customWidth="1"/>
    <col min="15634" max="15873" width="11.42578125" style="152"/>
    <col min="15874" max="15874" width="5.28515625" style="152" customWidth="1"/>
    <col min="15875" max="15875" width="28.28515625" style="152" customWidth="1"/>
    <col min="15876" max="15876" width="15.7109375" style="152" customWidth="1"/>
    <col min="15877" max="15877" width="11.42578125" style="152"/>
    <col min="15878" max="15878" width="9.28515625" style="152" customWidth="1"/>
    <col min="15879" max="15879" width="8.85546875" style="152" bestFit="1" customWidth="1"/>
    <col min="15880" max="15880" width="8.7109375" style="152" bestFit="1" customWidth="1"/>
    <col min="15881" max="15881" width="10.42578125" style="152" bestFit="1" customWidth="1"/>
    <col min="15882" max="15882" width="9.42578125" style="152" bestFit="1" customWidth="1"/>
    <col min="15883" max="15883" width="11.28515625" style="152" bestFit="1" customWidth="1"/>
    <col min="15884" max="15884" width="10.140625" style="152" bestFit="1" customWidth="1"/>
    <col min="15885" max="15887" width="11.42578125" style="152"/>
    <col min="15888" max="15888" width="7" style="152" bestFit="1" customWidth="1"/>
    <col min="15889" max="15889" width="8.5703125" style="152" customWidth="1"/>
    <col min="15890" max="16129" width="11.42578125" style="152"/>
    <col min="16130" max="16130" width="5.28515625" style="152" customWidth="1"/>
    <col min="16131" max="16131" width="28.28515625" style="152" customWidth="1"/>
    <col min="16132" max="16132" width="15.7109375" style="152" customWidth="1"/>
    <col min="16133" max="16133" width="11.42578125" style="152"/>
    <col min="16134" max="16134" width="9.28515625" style="152" customWidth="1"/>
    <col min="16135" max="16135" width="8.85546875" style="152" bestFit="1" customWidth="1"/>
    <col min="16136" max="16136" width="8.7109375" style="152" bestFit="1" customWidth="1"/>
    <col min="16137" max="16137" width="10.42578125" style="152" bestFit="1" customWidth="1"/>
    <col min="16138" max="16138" width="9.42578125" style="152" bestFit="1" customWidth="1"/>
    <col min="16139" max="16139" width="11.28515625" style="152" bestFit="1" customWidth="1"/>
    <col min="16140" max="16140" width="10.140625" style="152" bestFit="1" customWidth="1"/>
    <col min="16141" max="16143" width="11.42578125" style="152"/>
    <col min="16144" max="16144" width="7" style="152" bestFit="1" customWidth="1"/>
    <col min="16145" max="16145" width="8.5703125" style="152" customWidth="1"/>
    <col min="16146" max="16384" width="11.42578125" style="152"/>
  </cols>
  <sheetData>
    <row r="1" spans="1:17" x14ac:dyDescent="0.2">
      <c r="A1" s="499" t="s">
        <v>275</v>
      </c>
      <c r="B1" s="499"/>
      <c r="C1" s="499"/>
      <c r="D1" s="499"/>
      <c r="E1" s="499"/>
      <c r="F1" s="499"/>
      <c r="G1" s="499"/>
      <c r="H1" s="499"/>
      <c r="I1" s="499"/>
      <c r="J1" s="499"/>
      <c r="K1" s="499"/>
      <c r="L1" s="499"/>
      <c r="M1" s="499"/>
      <c r="N1" s="499"/>
      <c r="O1" s="499"/>
      <c r="P1" s="499"/>
      <c r="Q1" s="499"/>
    </row>
    <row r="2" spans="1:17" ht="13.5" thickBot="1" x14ac:dyDescent="0.25">
      <c r="Q2" s="180" t="s">
        <v>314</v>
      </c>
    </row>
    <row r="3" spans="1:17" ht="61.5" customHeight="1" thickTop="1" thickBot="1" x14ac:dyDescent="0.25">
      <c r="A3" s="181" t="s">
        <v>99</v>
      </c>
      <c r="B3" s="182" t="s">
        <v>100</v>
      </c>
      <c r="C3" s="183" t="s">
        <v>161</v>
      </c>
      <c r="D3" s="184" t="s">
        <v>162</v>
      </c>
      <c r="E3" s="184" t="s">
        <v>163</v>
      </c>
      <c r="F3" s="184" t="s">
        <v>164</v>
      </c>
      <c r="G3" s="184" t="s">
        <v>165</v>
      </c>
      <c r="H3" s="184" t="s">
        <v>166</v>
      </c>
      <c r="I3" s="184" t="s">
        <v>167</v>
      </c>
      <c r="J3" s="184" t="s">
        <v>168</v>
      </c>
      <c r="K3" s="184" t="s">
        <v>169</v>
      </c>
      <c r="L3" s="184" t="s">
        <v>170</v>
      </c>
      <c r="M3" s="184" t="s">
        <v>171</v>
      </c>
      <c r="N3" s="184" t="s">
        <v>193</v>
      </c>
      <c r="O3" s="185" t="s">
        <v>173</v>
      </c>
      <c r="P3" s="186" t="s">
        <v>276</v>
      </c>
      <c r="Q3" s="186" t="s">
        <v>10</v>
      </c>
    </row>
    <row r="4" spans="1:17" ht="13.5" thickTop="1" x14ac:dyDescent="0.2">
      <c r="A4" s="187">
        <v>1</v>
      </c>
      <c r="B4" s="188" t="s">
        <v>15</v>
      </c>
      <c r="C4" s="224">
        <v>9.7414758269720103</v>
      </c>
      <c r="D4" s="225">
        <v>9.6461152882205514</v>
      </c>
      <c r="E4" s="225">
        <v>9.6666666666666661</v>
      </c>
      <c r="F4" s="225">
        <v>9.669616519174042</v>
      </c>
      <c r="G4" s="225">
        <v>9.3235612395474661</v>
      </c>
      <c r="H4" s="225">
        <v>9.8419243986254301</v>
      </c>
      <c r="I4" s="225">
        <v>7.6557350823868182</v>
      </c>
      <c r="J4" s="225">
        <v>9.8018366360560663</v>
      </c>
      <c r="K4" s="225">
        <v>9.4519850695622676</v>
      </c>
      <c r="L4" s="225">
        <v>9.3324764353041996</v>
      </c>
      <c r="M4" s="225">
        <v>9.1176935229067926</v>
      </c>
      <c r="N4" s="225"/>
      <c r="O4" s="379">
        <v>9.5305971983288273</v>
      </c>
      <c r="P4" s="378"/>
      <c r="Q4" s="226">
        <f>AVERAGEIF(C4:P4,"&gt;0")</f>
        <v>9.3983069903125962</v>
      </c>
    </row>
    <row r="5" spans="1:17" x14ac:dyDescent="0.2">
      <c r="A5" s="189">
        <f t="shared" ref="A5:A52" si="0">+A4+1</f>
        <v>2</v>
      </c>
      <c r="B5" s="190" t="s">
        <v>67</v>
      </c>
      <c r="C5" s="227">
        <v>6.8797776233495487</v>
      </c>
      <c r="D5" s="228">
        <v>6.5121824779678592</v>
      </c>
      <c r="E5" s="228">
        <v>6.7195580110497239</v>
      </c>
      <c r="F5" s="228">
        <v>6.3304195804195809</v>
      </c>
      <c r="G5" s="228">
        <v>7.3796564369812776</v>
      </c>
      <c r="H5" s="228">
        <v>7.4770486229173754</v>
      </c>
      <c r="I5" s="228">
        <v>6.5955025738282309</v>
      </c>
      <c r="J5" s="228">
        <v>7.3577757409104798</v>
      </c>
      <c r="K5" s="228">
        <v>6.9886919831223633</v>
      </c>
      <c r="L5" s="228">
        <v>6.2183673469387752</v>
      </c>
      <c r="M5" s="228">
        <v>6.036652835408022</v>
      </c>
      <c r="N5" s="228">
        <v>6.4801200300075017</v>
      </c>
      <c r="O5" s="228">
        <v>6.5967002749770849</v>
      </c>
      <c r="P5" s="229">
        <v>6.8752098489087858</v>
      </c>
      <c r="Q5" s="226">
        <f t="shared" ref="Q5:Q68" si="1">AVERAGEIF(C5:P5,"&gt;0")</f>
        <v>6.7462616704847571</v>
      </c>
    </row>
    <row r="6" spans="1:17" x14ac:dyDescent="0.2">
      <c r="A6" s="189">
        <f t="shared" si="0"/>
        <v>3</v>
      </c>
      <c r="B6" s="190" t="s">
        <v>16</v>
      </c>
      <c r="C6" s="227">
        <v>8.0026881720430101</v>
      </c>
      <c r="D6" s="228">
        <v>7.6351970669110907</v>
      </c>
      <c r="E6" s="228">
        <v>7.9958049292081803</v>
      </c>
      <c r="F6" s="228">
        <v>7.4875717017208414</v>
      </c>
      <c r="G6" s="228">
        <v>8.3398247322297951</v>
      </c>
      <c r="H6" s="228">
        <v>8.3182978723404251</v>
      </c>
      <c r="I6" s="228">
        <v>5.9330655957161982</v>
      </c>
      <c r="J6" s="228">
        <v>8.0056219255094874</v>
      </c>
      <c r="K6" s="228">
        <v>7.9796954314720816</v>
      </c>
      <c r="L6" s="228">
        <v>7.2449936088623774</v>
      </c>
      <c r="M6" s="228">
        <v>7.0009017132551845</v>
      </c>
      <c r="N6" s="228">
        <v>7.1754716981132072</v>
      </c>
      <c r="O6" s="228">
        <v>7.6133103843947216</v>
      </c>
      <c r="P6" s="229">
        <v>8</v>
      </c>
      <c r="Q6" s="226">
        <f t="shared" si="1"/>
        <v>7.6237460594126158</v>
      </c>
    </row>
    <row r="7" spans="1:17" x14ac:dyDescent="0.2">
      <c r="A7" s="189">
        <f t="shared" si="0"/>
        <v>4</v>
      </c>
      <c r="B7" s="190" t="s">
        <v>65</v>
      </c>
      <c r="C7" s="227">
        <v>8.7908163265306118</v>
      </c>
      <c r="D7" s="228">
        <v>7.7815126050420158</v>
      </c>
      <c r="E7" s="228">
        <v>7.3973630434174087</v>
      </c>
      <c r="F7" s="228">
        <v>7.2007299270072993</v>
      </c>
      <c r="G7" s="228">
        <v>8.0745672436751015</v>
      </c>
      <c r="H7" s="228">
        <v>8.1025641025641004</v>
      </c>
      <c r="I7" s="228">
        <v>6.8079999999999989</v>
      </c>
      <c r="J7" s="228">
        <v>7.9104268719384176</v>
      </c>
      <c r="K7" s="228">
        <v>7.8003802281368841</v>
      </c>
      <c r="L7" s="228">
        <v>6.6592709984152147</v>
      </c>
      <c r="M7" s="228"/>
      <c r="N7" s="228">
        <v>7.4926470588235272</v>
      </c>
      <c r="O7" s="228">
        <v>7.9217273954116054</v>
      </c>
      <c r="P7" s="229">
        <v>8.0975609756097544</v>
      </c>
      <c r="Q7" s="226">
        <f t="shared" si="1"/>
        <v>7.6951974443516873</v>
      </c>
    </row>
    <row r="8" spans="1:17" x14ac:dyDescent="0.2">
      <c r="A8" s="189">
        <f t="shared" si="0"/>
        <v>5</v>
      </c>
      <c r="B8" s="190" t="s">
        <v>17</v>
      </c>
      <c r="C8" s="227">
        <v>8.1343825665859573</v>
      </c>
      <c r="D8" s="228">
        <v>8.0853432282003705</v>
      </c>
      <c r="E8" s="228">
        <v>8.2089795918367354</v>
      </c>
      <c r="F8" s="228">
        <v>7.9758909853249476</v>
      </c>
      <c r="G8" s="228">
        <v>8.5978420371169619</v>
      </c>
      <c r="H8" s="228">
        <v>8.5942598187311177</v>
      </c>
      <c r="I8" s="228">
        <v>6.6728611898016998</v>
      </c>
      <c r="J8" s="228">
        <v>8.052470187393526</v>
      </c>
      <c r="K8" s="228">
        <v>8.1441387559808618</v>
      </c>
      <c r="L8" s="228">
        <v>7.2317518248175183</v>
      </c>
      <c r="M8" s="228">
        <v>6.0387968613775067</v>
      </c>
      <c r="N8" s="228">
        <v>7.3244444444444445</v>
      </c>
      <c r="O8" s="228">
        <v>7.7069011457500665</v>
      </c>
      <c r="P8" s="229"/>
      <c r="Q8" s="226">
        <f t="shared" si="1"/>
        <v>7.7513894336432081</v>
      </c>
    </row>
    <row r="9" spans="1:17" x14ac:dyDescent="0.2">
      <c r="A9" s="189">
        <f t="shared" si="0"/>
        <v>6</v>
      </c>
      <c r="B9" s="190" t="s">
        <v>18</v>
      </c>
      <c r="C9" s="227">
        <v>7.8682516097077757</v>
      </c>
      <c r="D9" s="228">
        <v>7.0249776984834966</v>
      </c>
      <c r="E9" s="228">
        <v>7.4741465362347776</v>
      </c>
      <c r="F9" s="228">
        <v>7.1755852842809364</v>
      </c>
      <c r="G9" s="228">
        <v>7.503588968643748</v>
      </c>
      <c r="H9" s="228">
        <v>7.4585332419465384</v>
      </c>
      <c r="I9" s="228">
        <v>6.296273856407149</v>
      </c>
      <c r="J9" s="228">
        <v>7.5529542920847268</v>
      </c>
      <c r="K9" s="228">
        <v>7.0036974789915964</v>
      </c>
      <c r="L9" s="228">
        <v>6.4831088540516673</v>
      </c>
      <c r="M9" s="227"/>
      <c r="N9" s="228">
        <v>6.2652983656404411</v>
      </c>
      <c r="O9" s="228">
        <v>6.657248726262158</v>
      </c>
      <c r="P9" s="229">
        <v>7.1136363636363633</v>
      </c>
      <c r="Q9" s="226">
        <f t="shared" si="1"/>
        <v>7.067484713567028</v>
      </c>
    </row>
    <row r="10" spans="1:17" x14ac:dyDescent="0.2">
      <c r="A10" s="189">
        <f t="shared" si="0"/>
        <v>7</v>
      </c>
      <c r="B10" s="190" t="s">
        <v>5</v>
      </c>
      <c r="C10" s="227">
        <v>6.0981398332264272</v>
      </c>
      <c r="D10" s="228">
        <v>6.8143712574850301</v>
      </c>
      <c r="E10" s="228">
        <v>6.8992435703479575</v>
      </c>
      <c r="F10" s="228">
        <v>6.7334646777371239</v>
      </c>
      <c r="G10" s="228">
        <v>7.0699017908723283</v>
      </c>
      <c r="H10" s="228">
        <v>7.3767298821117375</v>
      </c>
      <c r="I10" s="228">
        <v>7.1343638525564801</v>
      </c>
      <c r="J10" s="228">
        <v>6.9460166468489897</v>
      </c>
      <c r="K10" s="228">
        <v>7.1904052039571758</v>
      </c>
      <c r="L10" s="228">
        <v>6.2582341544422917</v>
      </c>
      <c r="M10" s="228">
        <v>6.3342526199669056</v>
      </c>
      <c r="N10" s="228">
        <v>6.6787125917560699</v>
      </c>
      <c r="O10" s="228">
        <v>7.1025641025641022</v>
      </c>
      <c r="P10" s="229">
        <v>7.0671217292377699</v>
      </c>
      <c r="Q10" s="226">
        <f t="shared" si="1"/>
        <v>6.8359658509364563</v>
      </c>
    </row>
    <row r="11" spans="1:17" x14ac:dyDescent="0.2">
      <c r="A11" s="189">
        <f t="shared" si="0"/>
        <v>8</v>
      </c>
      <c r="B11" s="190" t="s">
        <v>19</v>
      </c>
      <c r="C11" s="227">
        <v>8.5321507760532143</v>
      </c>
      <c r="D11" s="228">
        <v>7.1885714285714286</v>
      </c>
      <c r="E11" s="228">
        <v>8.4429286039108682</v>
      </c>
      <c r="F11" s="228">
        <v>7.000799360511591</v>
      </c>
      <c r="G11" s="228">
        <v>8.5770046669495112</v>
      </c>
      <c r="H11" s="228">
        <v>8.5430769230769226</v>
      </c>
      <c r="I11" s="228">
        <v>6.551490514905149</v>
      </c>
      <c r="J11" s="228">
        <v>8.4149326805385556</v>
      </c>
      <c r="K11" s="228">
        <v>8.4313725490196081</v>
      </c>
      <c r="L11" s="228">
        <v>7.6524024024024024</v>
      </c>
      <c r="M11" s="228">
        <v>8.0495458298926508</v>
      </c>
      <c r="N11" s="228">
        <v>7.6134723336006411</v>
      </c>
      <c r="O11" s="228">
        <v>8.4732900649026455</v>
      </c>
      <c r="P11" s="229">
        <v>8.6289445048966265</v>
      </c>
      <c r="Q11" s="226">
        <f t="shared" si="1"/>
        <v>8.0071416170879868</v>
      </c>
    </row>
    <row r="12" spans="1:17" x14ac:dyDescent="0.2">
      <c r="A12" s="189">
        <f t="shared" si="0"/>
        <v>9</v>
      </c>
      <c r="B12" s="190" t="s">
        <v>36</v>
      </c>
      <c r="C12" s="227">
        <v>8.2388345792601108</v>
      </c>
      <c r="D12" s="228">
        <v>8.0232937940519164</v>
      </c>
      <c r="E12" s="228">
        <v>8.1014054438711973</v>
      </c>
      <c r="F12" s="228">
        <v>7.8564016602809703</v>
      </c>
      <c r="G12" s="228">
        <v>8.3632521324829021</v>
      </c>
      <c r="H12" s="228">
        <v>8.3892823096826916</v>
      </c>
      <c r="I12" s="228">
        <v>6.3696081195376371</v>
      </c>
      <c r="J12" s="228">
        <v>8.0446706586826355</v>
      </c>
      <c r="K12" s="228">
        <v>8.2145256916996043</v>
      </c>
      <c r="L12" s="228">
        <v>7.8538502179368646</v>
      </c>
      <c r="M12" s="228">
        <v>7.1640791909984332</v>
      </c>
      <c r="N12" s="228">
        <v>7.8809364994663822</v>
      </c>
      <c r="O12" s="228">
        <v>7.8934393638170972</v>
      </c>
      <c r="P12" s="229">
        <v>4.3521739130434787</v>
      </c>
      <c r="Q12" s="226">
        <f t="shared" si="1"/>
        <v>7.624696683915138</v>
      </c>
    </row>
    <row r="13" spans="1:17" x14ac:dyDescent="0.2">
      <c r="A13" s="189">
        <f t="shared" si="0"/>
        <v>10</v>
      </c>
      <c r="B13" s="190" t="s">
        <v>37</v>
      </c>
      <c r="C13" s="227">
        <v>8.032432432432433</v>
      </c>
      <c r="D13" s="228">
        <v>7.7473684210526317</v>
      </c>
      <c r="E13" s="228">
        <v>8.2469135802469129</v>
      </c>
      <c r="F13" s="228">
        <v>7.822916666666667</v>
      </c>
      <c r="G13" s="228">
        <v>8.395348837209303</v>
      </c>
      <c r="H13" s="228">
        <v>8.6199999999999992</v>
      </c>
      <c r="I13" s="228">
        <v>7.8468085106382981</v>
      </c>
      <c r="J13" s="228">
        <v>8.4214876033057848</v>
      </c>
      <c r="K13" s="228">
        <v>7.5326086956521738</v>
      </c>
      <c r="L13" s="228">
        <v>8.4170854271356781</v>
      </c>
      <c r="M13" s="228">
        <v>8.4042553191489358</v>
      </c>
      <c r="N13" s="228">
        <v>8.4205128205128208</v>
      </c>
      <c r="O13" s="228">
        <v>8.5547945205479454</v>
      </c>
      <c r="P13" s="229">
        <v>8.3586206896551722</v>
      </c>
      <c r="Q13" s="226">
        <f t="shared" si="1"/>
        <v>8.2015109660146255</v>
      </c>
    </row>
    <row r="14" spans="1:17" x14ac:dyDescent="0.2">
      <c r="A14" s="189">
        <f t="shared" si="0"/>
        <v>11</v>
      </c>
      <c r="B14" s="190" t="s">
        <v>66</v>
      </c>
      <c r="C14" s="227">
        <v>8.2031640299750208</v>
      </c>
      <c r="D14" s="228">
        <v>7.3728106755629694</v>
      </c>
      <c r="E14" s="228">
        <v>7.4327238631036101</v>
      </c>
      <c r="F14" s="228">
        <v>7.2236503856041132</v>
      </c>
      <c r="G14" s="228">
        <v>7.8077101718532278</v>
      </c>
      <c r="H14" s="228">
        <v>7.9708029197080288</v>
      </c>
      <c r="I14" s="228">
        <v>5.7882822902796276</v>
      </c>
      <c r="J14" s="228">
        <v>7.9731723675385648</v>
      </c>
      <c r="K14" s="228">
        <v>7.9078415521422798</v>
      </c>
      <c r="L14" s="228">
        <v>6.9715740347899873</v>
      </c>
      <c r="M14" s="228">
        <v>6.8773109243697483</v>
      </c>
      <c r="N14" s="228">
        <v>7.4276369582992645</v>
      </c>
      <c r="O14" s="228">
        <v>7.6390977443609023</v>
      </c>
      <c r="P14" s="229">
        <v>7.6923076923076925</v>
      </c>
      <c r="Q14" s="226">
        <f t="shared" si="1"/>
        <v>7.4491489721353599</v>
      </c>
    </row>
    <row r="15" spans="1:17" x14ac:dyDescent="0.2">
      <c r="A15" s="189">
        <f t="shared" si="0"/>
        <v>12</v>
      </c>
      <c r="B15" s="190" t="s">
        <v>29</v>
      </c>
      <c r="C15" s="227">
        <v>8.420609884332281</v>
      </c>
      <c r="D15" s="228">
        <v>7.7003745318352061</v>
      </c>
      <c r="E15" s="228">
        <v>8.1432806324110665</v>
      </c>
      <c r="F15" s="228">
        <v>7.9390581717451525</v>
      </c>
      <c r="G15" s="228">
        <v>8.4433781190019186</v>
      </c>
      <c r="H15" s="228">
        <v>8.5437710437710432</v>
      </c>
      <c r="I15" s="228">
        <v>7.3918367346938778</v>
      </c>
      <c r="J15" s="228">
        <v>8.329475833900613</v>
      </c>
      <c r="K15" s="228">
        <v>7.8845990666100976</v>
      </c>
      <c r="L15" s="228">
        <v>7.4158372998701862</v>
      </c>
      <c r="M15" s="228">
        <v>7.5060034305317327</v>
      </c>
      <c r="N15" s="228">
        <v>7.7271889400921658</v>
      </c>
      <c r="O15" s="228">
        <v>7.5269565217391303</v>
      </c>
      <c r="P15" s="229">
        <v>8.0724094881398258</v>
      </c>
      <c r="Q15" s="226">
        <f t="shared" si="1"/>
        <v>7.9317699784767361</v>
      </c>
    </row>
    <row r="16" spans="1:17" x14ac:dyDescent="0.2">
      <c r="A16" s="189">
        <f t="shared" si="0"/>
        <v>13</v>
      </c>
      <c r="B16" s="190" t="s">
        <v>68</v>
      </c>
      <c r="C16" s="227">
        <v>7.3669849931787175</v>
      </c>
      <c r="D16" s="228">
        <v>7.1223880597014926</v>
      </c>
      <c r="E16" s="228">
        <v>7.330691948492996</v>
      </c>
      <c r="F16" s="228">
        <v>6.8393246187363834</v>
      </c>
      <c r="G16" s="228">
        <v>7.5634796238244517</v>
      </c>
      <c r="H16" s="228">
        <v>7.6401614051744602</v>
      </c>
      <c r="I16" s="228">
        <v>6.1891181988742963</v>
      </c>
      <c r="J16" s="228">
        <v>7.5250385208012327</v>
      </c>
      <c r="K16" s="228">
        <v>7.3830334190231364</v>
      </c>
      <c r="L16" s="228">
        <v>6.6381486676016834</v>
      </c>
      <c r="M16" s="228">
        <v>6.6545280306660279</v>
      </c>
      <c r="N16" s="228">
        <v>6.6696121747668142</v>
      </c>
      <c r="O16" s="228">
        <v>7.1102027983021534</v>
      </c>
      <c r="P16" s="229">
        <v>7.1473873873873872</v>
      </c>
      <c r="Q16" s="226">
        <f t="shared" si="1"/>
        <v>7.0842928461808023</v>
      </c>
    </row>
    <row r="17" spans="1:17" x14ac:dyDescent="0.2">
      <c r="A17" s="189">
        <f t="shared" si="0"/>
        <v>14</v>
      </c>
      <c r="B17" s="190" t="s">
        <v>38</v>
      </c>
      <c r="C17" s="227">
        <v>7.9</v>
      </c>
      <c r="D17" s="228">
        <v>7.9782051282051283</v>
      </c>
      <c r="E17" s="228">
        <v>7.6256410256410261</v>
      </c>
      <c r="F17" s="228">
        <v>7.8410256410256407</v>
      </c>
      <c r="G17" s="228">
        <v>8.1772893772893767</v>
      </c>
      <c r="H17" s="228">
        <v>8.3051282051282058</v>
      </c>
      <c r="I17" s="228">
        <v>7.8482051282051284</v>
      </c>
      <c r="J17" s="228">
        <v>8.1487179487179482</v>
      </c>
      <c r="K17" s="228">
        <v>8.0945337620578783</v>
      </c>
      <c r="L17" s="228">
        <v>8.0262820512820507</v>
      </c>
      <c r="M17" s="228">
        <v>8.0756410256410263</v>
      </c>
      <c r="N17" s="228">
        <v>8.0551282051282058</v>
      </c>
      <c r="O17" s="228">
        <v>8.109401709401709</v>
      </c>
      <c r="P17" s="229"/>
      <c r="Q17" s="226">
        <f t="shared" si="1"/>
        <v>8.0142460929017929</v>
      </c>
    </row>
    <row r="18" spans="1:17" x14ac:dyDescent="0.2">
      <c r="A18" s="189">
        <f t="shared" si="0"/>
        <v>15</v>
      </c>
      <c r="B18" s="190" t="s">
        <v>30</v>
      </c>
      <c r="C18" s="227">
        <v>8.2789634146341466</v>
      </c>
      <c r="D18" s="228">
        <v>7.5111111111111111</v>
      </c>
      <c r="E18" s="228">
        <v>7.9880743598737283</v>
      </c>
      <c r="F18" s="228">
        <v>7.227665706051873</v>
      </c>
      <c r="G18" s="228">
        <v>8.7489893421536191</v>
      </c>
      <c r="H18" s="228">
        <v>8.7293519695044477</v>
      </c>
      <c r="I18" s="228">
        <v>8.9132947976878611</v>
      </c>
      <c r="J18" s="228">
        <v>8.0212121212121215</v>
      </c>
      <c r="K18" s="228">
        <v>8.1689247621793015</v>
      </c>
      <c r="L18" s="228">
        <v>7.4072748956469887</v>
      </c>
      <c r="M18" s="228">
        <v>6.4367959949937426</v>
      </c>
      <c r="N18" s="228">
        <v>7.6081525312294547</v>
      </c>
      <c r="O18" s="228">
        <v>7.7911490683229809</v>
      </c>
      <c r="P18" s="229"/>
      <c r="Q18" s="226">
        <f t="shared" si="1"/>
        <v>7.9100738518924141</v>
      </c>
    </row>
    <row r="19" spans="1:17" x14ac:dyDescent="0.2">
      <c r="A19" s="189">
        <f t="shared" si="0"/>
        <v>16</v>
      </c>
      <c r="B19" s="190" t="s">
        <v>39</v>
      </c>
      <c r="C19" s="227">
        <v>9.0583333333333336</v>
      </c>
      <c r="D19" s="228">
        <v>8.9266666666666659</v>
      </c>
      <c r="E19" s="228">
        <v>8.9342857142857142</v>
      </c>
      <c r="F19" s="228">
        <v>8.7466666666666661</v>
      </c>
      <c r="G19" s="228">
        <v>8.7085714285714282</v>
      </c>
      <c r="H19" s="228">
        <v>8.7233333333333327</v>
      </c>
      <c r="I19" s="228">
        <v>7.3613333333333335</v>
      </c>
      <c r="J19" s="228">
        <v>8.6479999999999997</v>
      </c>
      <c r="K19" s="228">
        <v>8.5374999999999996</v>
      </c>
      <c r="L19" s="228">
        <v>8.0358333333333327</v>
      </c>
      <c r="M19" s="228">
        <v>8.0316666666666663</v>
      </c>
      <c r="N19" s="228">
        <v>8.8083333333333336</v>
      </c>
      <c r="O19" s="228">
        <v>8.8322222222222226</v>
      </c>
      <c r="P19" s="229">
        <v>7.9764359351988219</v>
      </c>
      <c r="Q19" s="226">
        <f t="shared" si="1"/>
        <v>8.5235129976389175</v>
      </c>
    </row>
    <row r="20" spans="1:17" x14ac:dyDescent="0.2">
      <c r="A20" s="189">
        <f t="shared" si="0"/>
        <v>17</v>
      </c>
      <c r="B20" s="190" t="s">
        <v>32</v>
      </c>
      <c r="C20" s="227">
        <v>9.6920000000000002</v>
      </c>
      <c r="D20" s="227">
        <v>2.9279999999999999</v>
      </c>
      <c r="E20" s="228">
        <v>9.7725714285714282</v>
      </c>
      <c r="F20" s="228">
        <v>9.8239999999999998</v>
      </c>
      <c r="G20" s="228">
        <v>9.452571428571428</v>
      </c>
      <c r="H20" s="228">
        <v>9.8239999999999998</v>
      </c>
      <c r="I20" s="227"/>
      <c r="J20" s="228">
        <v>9.8239999999999998</v>
      </c>
      <c r="K20" s="228">
        <v>9.6999999999999993</v>
      </c>
      <c r="L20" s="228">
        <v>8.99</v>
      </c>
      <c r="M20" s="228">
        <v>9.8780000000000001</v>
      </c>
      <c r="N20" s="228"/>
      <c r="O20" s="228">
        <v>9.8320000000000007</v>
      </c>
      <c r="P20" s="229">
        <v>9.1199999999999992</v>
      </c>
      <c r="Q20" s="226">
        <f t="shared" si="1"/>
        <v>9.0697619047619042</v>
      </c>
    </row>
    <row r="21" spans="1:17" x14ac:dyDescent="0.2">
      <c r="A21" s="189">
        <f t="shared" si="0"/>
        <v>18</v>
      </c>
      <c r="B21" s="190" t="s">
        <v>33</v>
      </c>
      <c r="C21" s="227">
        <v>8.5039577836411606</v>
      </c>
      <c r="D21" s="228">
        <v>7.9344481605351174</v>
      </c>
      <c r="E21" s="228">
        <v>7.8415988156920795</v>
      </c>
      <c r="F21" s="228">
        <v>8.2322495023224942</v>
      </c>
      <c r="G21" s="228">
        <v>8.5416666666666661</v>
      </c>
      <c r="H21" s="228">
        <v>8.536617842876165</v>
      </c>
      <c r="I21" s="228">
        <v>7.5257410296411855</v>
      </c>
      <c r="J21" s="228">
        <v>8.1745531019978976</v>
      </c>
      <c r="K21" s="228">
        <v>8.2992227979274613</v>
      </c>
      <c r="L21" s="228">
        <v>8.13891593638429</v>
      </c>
      <c r="M21" s="228">
        <v>8.0767729342875736</v>
      </c>
      <c r="N21" s="228">
        <v>7.7176781002638526</v>
      </c>
      <c r="O21" s="228">
        <v>8.1709844559585498</v>
      </c>
      <c r="P21" s="229">
        <v>7.9274977895667549</v>
      </c>
      <c r="Q21" s="226">
        <f t="shared" si="1"/>
        <v>8.1158503512686604</v>
      </c>
    </row>
    <row r="22" spans="1:17" x14ac:dyDescent="0.2">
      <c r="A22" s="189">
        <f t="shared" si="0"/>
        <v>19</v>
      </c>
      <c r="B22" s="190" t="s">
        <v>28</v>
      </c>
      <c r="C22" s="227">
        <v>8.3148148148148149</v>
      </c>
      <c r="D22" s="228">
        <v>7.134189031505251</v>
      </c>
      <c r="E22" s="228">
        <v>8.596449704142012</v>
      </c>
      <c r="F22" s="228">
        <v>7.2415300546448087</v>
      </c>
      <c r="G22" s="228">
        <v>8.8904188181296622</v>
      </c>
      <c r="H22" s="228">
        <v>8.8303030303030301</v>
      </c>
      <c r="I22" s="228">
        <v>7.0409836065573774</v>
      </c>
      <c r="J22" s="228">
        <v>8.4023178807947012</v>
      </c>
      <c r="K22" s="228">
        <v>8.358537806710066</v>
      </c>
      <c r="L22" s="228">
        <v>7.9507290095525391</v>
      </c>
      <c r="M22" s="228">
        <v>7.4057507987220443</v>
      </c>
      <c r="N22" s="228">
        <v>7.6801661474558669</v>
      </c>
      <c r="O22" s="228">
        <v>8.3457627118644062</v>
      </c>
      <c r="P22" s="229">
        <v>8.21875</v>
      </c>
      <c r="Q22" s="226">
        <f t="shared" si="1"/>
        <v>8.0293359582283266</v>
      </c>
    </row>
    <row r="23" spans="1:17" x14ac:dyDescent="0.2">
      <c r="A23" s="189">
        <f t="shared" si="0"/>
        <v>20</v>
      </c>
      <c r="B23" s="190" t="s">
        <v>194</v>
      </c>
      <c r="C23" s="227">
        <v>6.8792569659442728</v>
      </c>
      <c r="D23" s="228">
        <v>6.941747572815534</v>
      </c>
      <c r="E23" s="228">
        <v>7.3732057416267942</v>
      </c>
      <c r="F23" s="228">
        <v>7.2615384615384615</v>
      </c>
      <c r="G23" s="228">
        <v>8.058351568198395</v>
      </c>
      <c r="H23" s="228">
        <v>8.2557544757033252</v>
      </c>
      <c r="I23" s="228">
        <v>6.2824742268041236</v>
      </c>
      <c r="J23" s="228">
        <v>7.8766980146290493</v>
      </c>
      <c r="K23" s="228">
        <v>7.4058524173027989</v>
      </c>
      <c r="L23" s="228">
        <v>7.1432258064516132</v>
      </c>
      <c r="M23" s="228">
        <v>6.7952127659574471</v>
      </c>
      <c r="N23" s="227">
        <v>6.6845827439886847</v>
      </c>
      <c r="O23" s="228">
        <v>7.6238297872340421</v>
      </c>
      <c r="P23" s="229">
        <v>7.1544117647058822</v>
      </c>
      <c r="Q23" s="226">
        <f t="shared" si="1"/>
        <v>7.2668673080643158</v>
      </c>
    </row>
    <row r="24" spans="1:17" x14ac:dyDescent="0.2">
      <c r="A24" s="189">
        <f t="shared" si="0"/>
        <v>21</v>
      </c>
      <c r="B24" s="190" t="s">
        <v>35</v>
      </c>
      <c r="C24" s="227">
        <v>8.6721991701244807</v>
      </c>
      <c r="D24" s="228">
        <v>8.0267022696929242</v>
      </c>
      <c r="E24" s="228">
        <v>8.115362649914335</v>
      </c>
      <c r="F24" s="228">
        <v>8.2014051522248241</v>
      </c>
      <c r="G24" s="228">
        <v>8.485355648535565</v>
      </c>
      <c r="H24" s="228">
        <v>8.535079513564078</v>
      </c>
      <c r="I24" s="228">
        <v>6.5659863945578234</v>
      </c>
      <c r="J24" s="228">
        <v>8.350530035335689</v>
      </c>
      <c r="K24" s="228">
        <v>7.7663793103448278</v>
      </c>
      <c r="L24" s="228">
        <v>7.5527831094049906</v>
      </c>
      <c r="M24" s="228">
        <v>6.6287215411558673</v>
      </c>
      <c r="N24" s="228">
        <v>7.9561787905346186</v>
      </c>
      <c r="O24" s="228">
        <v>7.8047301394784716</v>
      </c>
      <c r="P24" s="229">
        <v>8.655555555555555</v>
      </c>
      <c r="Q24" s="226">
        <f t="shared" si="1"/>
        <v>7.9512120914588609</v>
      </c>
    </row>
    <row r="25" spans="1:17" x14ac:dyDescent="0.2">
      <c r="A25" s="189">
        <f t="shared" si="0"/>
        <v>22</v>
      </c>
      <c r="B25" s="190" t="s">
        <v>13</v>
      </c>
      <c r="C25" s="227">
        <v>8.223634053367217</v>
      </c>
      <c r="D25" s="228">
        <v>7.2628062360801779</v>
      </c>
      <c r="E25" s="228">
        <v>7.9844218094667463</v>
      </c>
      <c r="F25" s="228">
        <v>7.5179372197309418</v>
      </c>
      <c r="G25" s="228">
        <v>8.7774583093732037</v>
      </c>
      <c r="H25" s="228">
        <v>8.7423935091277887</v>
      </c>
      <c r="I25" s="228">
        <v>5.9882747068676716</v>
      </c>
      <c r="J25" s="228">
        <v>8.3220910623946036</v>
      </c>
      <c r="K25" s="228">
        <v>7.8991853360488795</v>
      </c>
      <c r="L25" s="228">
        <v>7.7435897435897436</v>
      </c>
      <c r="M25" s="228">
        <v>7.6916752312435763</v>
      </c>
      <c r="N25" s="228">
        <v>7.6962566844919786</v>
      </c>
      <c r="O25" s="228">
        <v>7.9059474412171511</v>
      </c>
      <c r="P25" s="229">
        <v>8.4289855072463773</v>
      </c>
      <c r="Q25" s="226">
        <f t="shared" si="1"/>
        <v>7.8703326321604328</v>
      </c>
    </row>
    <row r="26" spans="1:17" x14ac:dyDescent="0.2">
      <c r="A26" s="189">
        <f t="shared" si="0"/>
        <v>23</v>
      </c>
      <c r="B26" s="190" t="s">
        <v>40</v>
      </c>
      <c r="C26" s="227">
        <v>8.3618421052631575</v>
      </c>
      <c r="D26" s="227">
        <v>7.7873873873873878</v>
      </c>
      <c r="E26" s="228">
        <v>7.6648426812585502</v>
      </c>
      <c r="F26" s="228">
        <v>7.4825581395348841</v>
      </c>
      <c r="G26" s="228">
        <v>8.110658124635993</v>
      </c>
      <c r="H26" s="228">
        <v>8.390041493775934</v>
      </c>
      <c r="I26" s="228">
        <v>6.5232273838630803</v>
      </c>
      <c r="J26" s="228">
        <v>8.131089459698849</v>
      </c>
      <c r="K26" s="228">
        <v>7.3203684749232343</v>
      </c>
      <c r="L26" s="228">
        <v>7.1339662447257384</v>
      </c>
      <c r="M26" s="228">
        <v>7.5718849840255595</v>
      </c>
      <c r="N26" s="228">
        <v>7.7133027522935782</v>
      </c>
      <c r="O26" s="228">
        <v>8.0238764044943824</v>
      </c>
      <c r="P26" s="229"/>
      <c r="Q26" s="226">
        <f t="shared" si="1"/>
        <v>7.7088496642984872</v>
      </c>
    </row>
    <row r="27" spans="1:17" x14ac:dyDescent="0.2">
      <c r="A27" s="189">
        <f t="shared" si="0"/>
        <v>24</v>
      </c>
      <c r="B27" s="190" t="s">
        <v>41</v>
      </c>
      <c r="C27" s="227">
        <v>7.8550000000000004</v>
      </c>
      <c r="D27" s="228">
        <v>7.3481308411214954</v>
      </c>
      <c r="E27" s="228">
        <v>7.4777777777777779</v>
      </c>
      <c r="F27" s="228">
        <v>7.1422070534698525</v>
      </c>
      <c r="G27" s="228">
        <v>7.9170984455958546</v>
      </c>
      <c r="H27" s="228">
        <v>7.8475991649269314</v>
      </c>
      <c r="I27" s="228">
        <v>5.5398520953163519</v>
      </c>
      <c r="J27" s="228">
        <v>7.776480400333611</v>
      </c>
      <c r="K27" s="228">
        <v>6.9830866807610992</v>
      </c>
      <c r="L27" s="228">
        <v>6.449697636063771</v>
      </c>
      <c r="M27" s="228">
        <v>6.5159958720330238</v>
      </c>
      <c r="N27" s="228">
        <v>6.9136690647482011</v>
      </c>
      <c r="O27" s="228">
        <v>7.557498318762609</v>
      </c>
      <c r="P27" s="229">
        <v>7.0741573033707867</v>
      </c>
      <c r="Q27" s="226">
        <f t="shared" si="1"/>
        <v>7.1713036181629564</v>
      </c>
    </row>
    <row r="28" spans="1:17" x14ac:dyDescent="0.2">
      <c r="A28" s="189">
        <f t="shared" si="0"/>
        <v>25</v>
      </c>
      <c r="B28" s="190" t="s">
        <v>42</v>
      </c>
      <c r="C28" s="227">
        <v>8.644961240310078</v>
      </c>
      <c r="D28" s="228">
        <v>8.2740112994350277</v>
      </c>
      <c r="E28" s="228">
        <v>8.5330990041007624</v>
      </c>
      <c r="F28" s="228">
        <v>8.44</v>
      </c>
      <c r="G28" s="228">
        <v>8.319062181447503</v>
      </c>
      <c r="H28" s="228">
        <v>8.6273764258555126</v>
      </c>
      <c r="I28" s="228">
        <v>7.8763222131814485</v>
      </c>
      <c r="J28" s="228"/>
      <c r="K28" s="228">
        <v>8.5760160561966892</v>
      </c>
      <c r="L28" s="228">
        <v>8.2067114093959734</v>
      </c>
      <c r="M28" s="228">
        <v>7.9853211009174316</v>
      </c>
      <c r="N28" s="228"/>
      <c r="O28" s="228">
        <v>8.3922548407245472</v>
      </c>
      <c r="P28" s="229">
        <v>8.4154589371980677</v>
      </c>
      <c r="Q28" s="226">
        <f t="shared" si="1"/>
        <v>8.3575495590635871</v>
      </c>
    </row>
    <row r="29" spans="1:17" x14ac:dyDescent="0.2">
      <c r="A29" s="189">
        <f t="shared" si="0"/>
        <v>26</v>
      </c>
      <c r="B29" s="190" t="s">
        <v>43</v>
      </c>
      <c r="C29" s="227"/>
      <c r="D29" s="227">
        <v>7.0593607305936077</v>
      </c>
      <c r="E29" s="228">
        <v>8.1997635933806148</v>
      </c>
      <c r="F29" s="228">
        <v>5.15625</v>
      </c>
      <c r="G29" s="228">
        <v>7.3472706155632981</v>
      </c>
      <c r="H29" s="228">
        <v>7.4503657262277949</v>
      </c>
      <c r="I29" s="228">
        <v>5.7252657399836471</v>
      </c>
      <c r="J29" s="228">
        <v>7.4603174603174605</v>
      </c>
      <c r="K29" s="228">
        <v>7.816056910569106</v>
      </c>
      <c r="L29" s="228">
        <v>6.511340206185567</v>
      </c>
      <c r="M29" s="228">
        <v>7.443762781186094</v>
      </c>
      <c r="N29" s="228">
        <v>6.4025289778714436</v>
      </c>
      <c r="O29" s="228">
        <v>7.1857541899441344</v>
      </c>
      <c r="P29" s="229">
        <v>6.4718100890207717</v>
      </c>
      <c r="Q29" s="226">
        <f t="shared" si="1"/>
        <v>6.9407574631418116</v>
      </c>
    </row>
    <row r="30" spans="1:17" x14ac:dyDescent="0.2">
      <c r="A30" s="189">
        <f t="shared" si="0"/>
        <v>27</v>
      </c>
      <c r="B30" s="190" t="s">
        <v>44</v>
      </c>
      <c r="C30" s="227">
        <v>7.9503105590062111</v>
      </c>
      <c r="D30" s="228">
        <v>7.6831683168316829</v>
      </c>
      <c r="E30" s="228">
        <v>7.7950413223140496</v>
      </c>
      <c r="F30" s="228">
        <v>7.7193675889328066</v>
      </c>
      <c r="G30" s="228">
        <v>8.5070850202429149</v>
      </c>
      <c r="H30" s="228">
        <v>8.5246511627906969</v>
      </c>
      <c r="I30" s="228">
        <v>6.8689956331877733</v>
      </c>
      <c r="J30" s="228">
        <v>8.0862982588947769</v>
      </c>
      <c r="K30" s="228">
        <v>7.8352298588984981</v>
      </c>
      <c r="L30" s="228">
        <v>7.319521178637201</v>
      </c>
      <c r="M30" s="228">
        <v>8.0130597014925371</v>
      </c>
      <c r="N30" s="228">
        <v>7.4717368961973278</v>
      </c>
      <c r="O30" s="228">
        <v>8.0643985419198057</v>
      </c>
      <c r="P30" s="229">
        <v>8.1673758865248232</v>
      </c>
      <c r="Q30" s="226">
        <f t="shared" si="1"/>
        <v>7.85758856613365</v>
      </c>
    </row>
    <row r="31" spans="1:17" x14ac:dyDescent="0.2">
      <c r="A31" s="189">
        <f t="shared" si="0"/>
        <v>28</v>
      </c>
      <c r="B31" s="190" t="s">
        <v>7</v>
      </c>
      <c r="C31" s="227">
        <v>8.0235294117647058</v>
      </c>
      <c r="D31" s="228">
        <v>7.021634615384615</v>
      </c>
      <c r="E31" s="228">
        <v>7.5619314205738277</v>
      </c>
      <c r="F31" s="228">
        <v>7.3117408906882595</v>
      </c>
      <c r="G31" s="228">
        <v>8.0601202404809627</v>
      </c>
      <c r="H31" s="228">
        <v>7.970253718285214</v>
      </c>
      <c r="I31" s="228">
        <v>6.0402684563758386</v>
      </c>
      <c r="J31" s="228">
        <v>8.0047132757266297</v>
      </c>
      <c r="K31" s="228">
        <v>7.5868187579214199</v>
      </c>
      <c r="L31" s="228">
        <v>6.7944307944307942</v>
      </c>
      <c r="M31" s="228">
        <v>6.3906655142610198</v>
      </c>
      <c r="N31" s="228">
        <v>7.206834532374101</v>
      </c>
      <c r="O31" s="228">
        <v>7.6456161863887182</v>
      </c>
      <c r="P31" s="229">
        <v>7.2436363636363632</v>
      </c>
      <c r="Q31" s="226">
        <f t="shared" si="1"/>
        <v>7.3472995841637481</v>
      </c>
    </row>
    <row r="32" spans="1:17" x14ac:dyDescent="0.2">
      <c r="A32" s="189">
        <f t="shared" si="0"/>
        <v>29</v>
      </c>
      <c r="B32" s="190" t="s">
        <v>6</v>
      </c>
      <c r="C32" s="227">
        <v>8.0374100719424462</v>
      </c>
      <c r="D32" s="228">
        <v>7.4376321353065542</v>
      </c>
      <c r="E32" s="228">
        <v>8.002079002079002</v>
      </c>
      <c r="F32" s="228">
        <v>7.1112984822934235</v>
      </c>
      <c r="G32" s="228">
        <v>7.786516853932584</v>
      </c>
      <c r="H32" s="228">
        <v>7.9204204204204203</v>
      </c>
      <c r="I32" s="228">
        <v>6.3618888424571667</v>
      </c>
      <c r="J32" s="228">
        <v>7.7905759162303667</v>
      </c>
      <c r="K32" s="228">
        <v>8.0751117734724289</v>
      </c>
      <c r="L32" s="228">
        <v>7.6231727125067676</v>
      </c>
      <c r="M32" s="228">
        <v>6.8470451911935113</v>
      </c>
      <c r="N32" s="228">
        <v>7.1253785584494249</v>
      </c>
      <c r="O32" s="228">
        <v>7.6920152091254756</v>
      </c>
      <c r="P32" s="229">
        <v>7.4025316455696206</v>
      </c>
      <c r="Q32" s="226">
        <f t="shared" si="1"/>
        <v>7.5152197724985141</v>
      </c>
    </row>
    <row r="33" spans="1:17" x14ac:dyDescent="0.2">
      <c r="A33" s="189">
        <f t="shared" si="0"/>
        <v>30</v>
      </c>
      <c r="B33" s="190" t="s">
        <v>45</v>
      </c>
      <c r="C33" s="227">
        <v>8.5799648506151147</v>
      </c>
      <c r="D33" s="228">
        <v>8.0187793427230041</v>
      </c>
      <c r="E33" s="228">
        <v>8.1744000000000003</v>
      </c>
      <c r="F33" s="228">
        <v>8.2752043596730243</v>
      </c>
      <c r="G33" s="228">
        <v>8.5360524399126003</v>
      </c>
      <c r="H33" s="228">
        <v>8.5864276568501925</v>
      </c>
      <c r="I33" s="228">
        <v>6.9409409409409406</v>
      </c>
      <c r="J33" s="228">
        <v>8.5941422594142267</v>
      </c>
      <c r="K33" s="228">
        <v>8.2633228840125383</v>
      </c>
      <c r="L33" s="228">
        <v>7.4519846350832264</v>
      </c>
      <c r="M33" s="228">
        <v>6.2345360824742269</v>
      </c>
      <c r="N33" s="228">
        <v>7.8195679796696318</v>
      </c>
      <c r="O33" s="228">
        <v>7.7598597721297109</v>
      </c>
      <c r="P33" s="229">
        <v>8.0371900826446279</v>
      </c>
      <c r="Q33" s="226">
        <f t="shared" si="1"/>
        <v>7.9480266632959324</v>
      </c>
    </row>
    <row r="34" spans="1:17" x14ac:dyDescent="0.2">
      <c r="A34" s="189">
        <f t="shared" si="0"/>
        <v>31</v>
      </c>
      <c r="B34" s="190" t="s">
        <v>46</v>
      </c>
      <c r="C34" s="227">
        <v>7.9946236559139781</v>
      </c>
      <c r="D34" s="228">
        <v>7.6149068322981366</v>
      </c>
      <c r="E34" s="228">
        <v>8.0746268656716413</v>
      </c>
      <c r="F34" s="228">
        <v>7.2230215827338133</v>
      </c>
      <c r="G34" s="228">
        <v>8.8035242290748901</v>
      </c>
      <c r="H34" s="228">
        <v>8.7484076433121025</v>
      </c>
      <c r="I34" s="228">
        <v>6.42</v>
      </c>
      <c r="J34" s="228">
        <v>8.2398921832884096</v>
      </c>
      <c r="K34" s="228">
        <v>8.3372003093580815</v>
      </c>
      <c r="L34" s="228">
        <v>7.6656346749226003</v>
      </c>
      <c r="M34" s="228">
        <v>7.5974235104669887</v>
      </c>
      <c r="N34" s="228">
        <v>7.8408304498269894</v>
      </c>
      <c r="O34" s="228">
        <v>8.2331932773109244</v>
      </c>
      <c r="P34" s="229">
        <v>7.8925831202046037</v>
      </c>
      <c r="Q34" s="226">
        <f t="shared" si="1"/>
        <v>7.9061334524559399</v>
      </c>
    </row>
    <row r="35" spans="1:17" x14ac:dyDescent="0.2">
      <c r="A35" s="189">
        <f t="shared" si="0"/>
        <v>32</v>
      </c>
      <c r="B35" s="190" t="s">
        <v>31</v>
      </c>
      <c r="C35" s="227">
        <v>8.1396303901437363</v>
      </c>
      <c r="D35" s="228">
        <v>7.3490909090909087</v>
      </c>
      <c r="E35" s="228">
        <v>8.1511470985155192</v>
      </c>
      <c r="F35" s="228">
        <v>7.2137733142037304</v>
      </c>
      <c r="G35" s="228">
        <v>8.4081424936386764</v>
      </c>
      <c r="H35" s="228">
        <v>8.4014732965009209</v>
      </c>
      <c r="I35" s="228">
        <v>6.8975903614457827</v>
      </c>
      <c r="J35" s="228">
        <v>8.055307760927743</v>
      </c>
      <c r="K35" s="228">
        <v>8.1458523245214227</v>
      </c>
      <c r="L35" s="228">
        <v>7.5180400890868597</v>
      </c>
      <c r="M35" s="228">
        <v>7.0643402399127586</v>
      </c>
      <c r="N35" s="228">
        <v>7.5649606299212602</v>
      </c>
      <c r="O35" s="228">
        <v>7.54983922829582</v>
      </c>
      <c r="P35" s="229">
        <v>7.5709570957095709</v>
      </c>
      <c r="Q35" s="226">
        <f t="shared" si="1"/>
        <v>7.7164389451367654</v>
      </c>
    </row>
    <row r="36" spans="1:17" x14ac:dyDescent="0.2">
      <c r="A36" s="189">
        <f t="shared" si="0"/>
        <v>33</v>
      </c>
      <c r="B36" s="190" t="s">
        <v>64</v>
      </c>
      <c r="C36" s="227">
        <v>7.6641414141414144</v>
      </c>
      <c r="D36" s="228">
        <v>7.6134157105030891</v>
      </c>
      <c r="E36" s="228">
        <v>7.1511500547645124</v>
      </c>
      <c r="F36" s="228">
        <v>7.5017361111111107</v>
      </c>
      <c r="G36" s="228">
        <v>8.0607814761215622</v>
      </c>
      <c r="H36" s="228">
        <v>7.9349315068493151</v>
      </c>
      <c r="I36" s="228">
        <v>5.7722627737226277</v>
      </c>
      <c r="J36" s="228">
        <v>7.7988904299583908</v>
      </c>
      <c r="K36" s="228">
        <v>7.7874149659863949</v>
      </c>
      <c r="L36" s="228">
        <v>7.0895966029723994</v>
      </c>
      <c r="M36" s="228">
        <v>5.6205962059620598</v>
      </c>
      <c r="N36" s="228">
        <v>6.8829311885612157</v>
      </c>
      <c r="O36" s="228">
        <v>7.5330296127562644</v>
      </c>
      <c r="P36" s="229">
        <v>7.2041343669250644</v>
      </c>
      <c r="Q36" s="226">
        <f t="shared" si="1"/>
        <v>7.2582151728811022</v>
      </c>
    </row>
    <row r="37" spans="1:17" x14ac:dyDescent="0.2">
      <c r="A37" s="189">
        <f t="shared" si="0"/>
        <v>34</v>
      </c>
      <c r="B37" s="190" t="s">
        <v>47</v>
      </c>
      <c r="C37" s="227">
        <v>8.2093023255813957</v>
      </c>
      <c r="D37" s="228">
        <v>7.2180312787488496</v>
      </c>
      <c r="E37" s="228">
        <v>7.8696671354899204</v>
      </c>
      <c r="F37" s="228">
        <v>7.2983081032947466</v>
      </c>
      <c r="G37" s="228">
        <v>8.0431718061674005</v>
      </c>
      <c r="H37" s="228">
        <v>8.1434200157604408</v>
      </c>
      <c r="I37" s="228">
        <v>7.2458172458172454</v>
      </c>
      <c r="J37" s="228">
        <v>8.0682989690721651</v>
      </c>
      <c r="K37" s="228">
        <v>7.9108635097493032</v>
      </c>
      <c r="L37" s="228">
        <v>7.0306946688206784</v>
      </c>
      <c r="M37" s="228">
        <v>6.0562700964630229</v>
      </c>
      <c r="N37" s="228">
        <v>7.2639344262295085</v>
      </c>
      <c r="O37" s="228">
        <v>7.4881720430107528</v>
      </c>
      <c r="P37" s="229">
        <v>7.767548906789413</v>
      </c>
      <c r="Q37" s="226">
        <f t="shared" si="1"/>
        <v>7.5438214664996313</v>
      </c>
    </row>
    <row r="38" spans="1:17" x14ac:dyDescent="0.2">
      <c r="A38" s="189">
        <f t="shared" si="0"/>
        <v>35</v>
      </c>
      <c r="B38" s="190" t="s">
        <v>48</v>
      </c>
      <c r="C38" s="227">
        <v>7.9851024208566104</v>
      </c>
      <c r="D38" s="228">
        <v>7.6315789473684212</v>
      </c>
      <c r="E38" s="228">
        <v>7.6481639624252775</v>
      </c>
      <c r="F38" s="228">
        <v>7.199430199430199</v>
      </c>
      <c r="G38" s="228">
        <v>8.8866571018651364</v>
      </c>
      <c r="H38" s="228">
        <v>8.9696969696969688</v>
      </c>
      <c r="I38" s="228">
        <v>6.8423236514522818</v>
      </c>
      <c r="J38" s="228">
        <v>8.1422680412371129</v>
      </c>
      <c r="K38" s="228">
        <v>7.9114249037227218</v>
      </c>
      <c r="L38" s="228">
        <v>6.8244067796610173</v>
      </c>
      <c r="M38" s="228">
        <v>7.6511627906976747</v>
      </c>
      <c r="N38" s="228">
        <v>6.8233576642335763</v>
      </c>
      <c r="O38" s="228">
        <v>7.889667250437828</v>
      </c>
      <c r="P38" s="229">
        <v>7.2081784386617098</v>
      </c>
      <c r="Q38" s="226">
        <f t="shared" si="1"/>
        <v>7.6866727944104651</v>
      </c>
    </row>
    <row r="39" spans="1:17" x14ac:dyDescent="0.2">
      <c r="A39" s="189">
        <f t="shared" si="0"/>
        <v>36</v>
      </c>
      <c r="B39" s="190" t="s">
        <v>49</v>
      </c>
      <c r="C39" s="227">
        <v>8.6597077244258873</v>
      </c>
      <c r="D39" s="228">
        <v>8.3270362341282134</v>
      </c>
      <c r="E39" s="228">
        <v>8.2560569525777936</v>
      </c>
      <c r="F39" s="228">
        <v>8.0038282745419735</v>
      </c>
      <c r="G39" s="228">
        <v>8.3207969099410448</v>
      </c>
      <c r="H39" s="228">
        <v>8.3742669273147321</v>
      </c>
      <c r="I39" s="228">
        <v>7.5236225991868775</v>
      </c>
      <c r="J39" s="228">
        <v>8.3348416289592766</v>
      </c>
      <c r="K39" s="228">
        <v>8.0546486870120653</v>
      </c>
      <c r="L39" s="228">
        <v>7.9059858547524584</v>
      </c>
      <c r="M39" s="228">
        <v>7.2583672746591112</v>
      </c>
      <c r="N39" s="228">
        <v>7.9507870454134251</v>
      </c>
      <c r="O39" s="228">
        <v>7.9921800947867299</v>
      </c>
      <c r="P39" s="229">
        <v>8.1096605744125334</v>
      </c>
      <c r="Q39" s="226">
        <f t="shared" si="1"/>
        <v>8.0765561987222938</v>
      </c>
    </row>
    <row r="40" spans="1:17" x14ac:dyDescent="0.2">
      <c r="A40" s="189">
        <f t="shared" si="0"/>
        <v>37</v>
      </c>
      <c r="B40" s="190" t="s">
        <v>8</v>
      </c>
      <c r="C40" s="227">
        <v>8.1652421652421658</v>
      </c>
      <c r="D40" s="227">
        <v>7.0043795620437956</v>
      </c>
      <c r="E40" s="228">
        <v>7.9911504424778759</v>
      </c>
      <c r="F40" s="228">
        <v>7.9771309771309769</v>
      </c>
      <c r="G40" s="228">
        <v>8.2685546875</v>
      </c>
      <c r="H40" s="228">
        <v>8.1955719557195579</v>
      </c>
      <c r="I40" s="228">
        <v>6.6560255387071026</v>
      </c>
      <c r="J40" s="228">
        <v>8.1460674157303377</v>
      </c>
      <c r="K40" s="228">
        <v>8.1102430555555554</v>
      </c>
      <c r="L40" s="228">
        <v>7.5627459554000875</v>
      </c>
      <c r="M40" s="228">
        <v>7.5184851217312891</v>
      </c>
      <c r="N40" s="228">
        <v>7.4456630109670989</v>
      </c>
      <c r="O40" s="228">
        <v>8.0750446694460987</v>
      </c>
      <c r="P40" s="229">
        <v>7.4633123689727467</v>
      </c>
      <c r="Q40" s="226">
        <f t="shared" si="1"/>
        <v>7.7556869233303356</v>
      </c>
    </row>
    <row r="41" spans="1:17" x14ac:dyDescent="0.2">
      <c r="A41" s="189">
        <f t="shared" si="0"/>
        <v>38</v>
      </c>
      <c r="B41" s="190" t="s">
        <v>50</v>
      </c>
      <c r="C41" s="227">
        <v>7.4253075571177503</v>
      </c>
      <c r="D41" s="228">
        <v>5.5189427312775328</v>
      </c>
      <c r="E41" s="228">
        <v>6.4907361041562339</v>
      </c>
      <c r="F41" s="228">
        <v>7.5996548748921482</v>
      </c>
      <c r="G41" s="228">
        <v>7.5088506606831213</v>
      </c>
      <c r="H41" s="228">
        <v>7.7227979274611398</v>
      </c>
      <c r="I41" s="228">
        <v>5.459197786998617</v>
      </c>
      <c r="J41" s="228">
        <v>7.5160068846815831</v>
      </c>
      <c r="K41" s="228">
        <v>7.367624810892587</v>
      </c>
      <c r="L41" s="228">
        <v>6.9181680052094636</v>
      </c>
      <c r="M41" s="228">
        <v>6.715780296425458</v>
      </c>
      <c r="N41" s="228">
        <v>6.5434782608695654</v>
      </c>
      <c r="O41" s="228">
        <v>7.4507772020725387</v>
      </c>
      <c r="P41" s="229">
        <v>7.7609195402298852</v>
      </c>
      <c r="Q41" s="226">
        <f t="shared" si="1"/>
        <v>6.9998744744976875</v>
      </c>
    </row>
    <row r="42" spans="1:17" x14ac:dyDescent="0.2">
      <c r="A42" s="189">
        <f t="shared" si="0"/>
        <v>39</v>
      </c>
      <c r="B42" s="190" t="s">
        <v>26</v>
      </c>
      <c r="C42" s="227">
        <v>8.5281385281385287</v>
      </c>
      <c r="D42" s="228">
        <v>7.6566265060240966</v>
      </c>
      <c r="E42" s="228">
        <v>8.4076190476190469</v>
      </c>
      <c r="F42" s="228">
        <v>7.6890459363957593</v>
      </c>
      <c r="G42" s="228">
        <v>8.6131317902692484</v>
      </c>
      <c r="H42" s="228">
        <v>8.4899034240561893</v>
      </c>
      <c r="I42" s="228">
        <v>6.6976744186046515</v>
      </c>
      <c r="J42" s="228">
        <v>8.4666666666666668</v>
      </c>
      <c r="K42" s="228">
        <v>8.4981100377992433</v>
      </c>
      <c r="L42" s="228">
        <v>7.8863826232247281</v>
      </c>
      <c r="M42" s="228">
        <v>7.4974974974974975</v>
      </c>
      <c r="N42" s="228">
        <v>7.8026819923371651</v>
      </c>
      <c r="O42" s="228">
        <v>8.0511296076099885</v>
      </c>
      <c r="P42" s="229">
        <v>8</v>
      </c>
      <c r="Q42" s="226">
        <f t="shared" si="1"/>
        <v>8.0203291483030572</v>
      </c>
    </row>
    <row r="43" spans="1:17" x14ac:dyDescent="0.2">
      <c r="A43" s="189">
        <f t="shared" si="0"/>
        <v>40</v>
      </c>
      <c r="B43" s="190" t="s">
        <v>51</v>
      </c>
      <c r="C43" s="227">
        <v>7.336032388663968</v>
      </c>
      <c r="D43" s="228">
        <v>7.0635118306351181</v>
      </c>
      <c r="E43" s="228">
        <v>7.4087500000000004</v>
      </c>
      <c r="F43" s="228">
        <v>5.9078590785907856</v>
      </c>
      <c r="G43" s="228">
        <v>7.9432146294513952</v>
      </c>
      <c r="H43" s="228">
        <v>7.8798283261802577</v>
      </c>
      <c r="I43" s="228">
        <v>5.0350515463917525</v>
      </c>
      <c r="J43" s="228">
        <v>7.833091436865022</v>
      </c>
      <c r="K43" s="228">
        <v>7.541666666666667</v>
      </c>
      <c r="L43" s="228">
        <v>7.0089781958101751</v>
      </c>
      <c r="M43" s="228">
        <v>6.6014760147601477</v>
      </c>
      <c r="N43" s="228">
        <v>6.5851364063969893</v>
      </c>
      <c r="O43" s="228">
        <v>7.7651162790697672</v>
      </c>
      <c r="P43" s="229">
        <v>7.7591339648173205</v>
      </c>
      <c r="Q43" s="226">
        <f t="shared" si="1"/>
        <v>7.1192033403070978</v>
      </c>
    </row>
    <row r="44" spans="1:17" x14ac:dyDescent="0.2">
      <c r="A44" s="189">
        <f t="shared" si="0"/>
        <v>41</v>
      </c>
      <c r="B44" s="190" t="s">
        <v>195</v>
      </c>
      <c r="C44" s="227">
        <v>8.6011695906432752</v>
      </c>
      <c r="D44" s="228">
        <v>8.0661000944287071</v>
      </c>
      <c r="E44" s="228">
        <v>8.0293193717277482</v>
      </c>
      <c r="F44" s="228">
        <v>7.7983193277310923</v>
      </c>
      <c r="G44" s="228">
        <v>8.9483747609942643</v>
      </c>
      <c r="H44" s="228">
        <v>8.9138513513513509</v>
      </c>
      <c r="I44" s="228">
        <v>4.4794622852875277</v>
      </c>
      <c r="J44" s="228">
        <v>8.8505906879777623</v>
      </c>
      <c r="K44" s="228">
        <v>8.0768905787917191</v>
      </c>
      <c r="L44" s="228">
        <v>7.8833619210977703</v>
      </c>
      <c r="M44" s="228">
        <v>7.28042328042328</v>
      </c>
      <c r="N44" s="228">
        <v>8.2312444836716683</v>
      </c>
      <c r="O44" s="228">
        <v>7.859608745684695</v>
      </c>
      <c r="P44" s="229">
        <v>8.6011834319526628</v>
      </c>
      <c r="Q44" s="226">
        <f t="shared" si="1"/>
        <v>7.9728499936973947</v>
      </c>
    </row>
    <row r="45" spans="1:17" x14ac:dyDescent="0.2">
      <c r="A45" s="189">
        <f t="shared" si="0"/>
        <v>42</v>
      </c>
      <c r="B45" s="190" t="s">
        <v>34</v>
      </c>
      <c r="C45" s="227">
        <v>7.7366628830874005</v>
      </c>
      <c r="D45" s="228">
        <v>6.524</v>
      </c>
      <c r="E45" s="228">
        <v>7.611736334405145</v>
      </c>
      <c r="F45" s="228">
        <v>5.810580204778157</v>
      </c>
      <c r="G45" s="228">
        <v>7.5470686767169175</v>
      </c>
      <c r="H45" s="228">
        <v>7.6799516908212562</v>
      </c>
      <c r="I45" s="228">
        <v>6.3940381928272005</v>
      </c>
      <c r="J45" s="228">
        <v>7.1154508902929354</v>
      </c>
      <c r="K45" s="228">
        <v>7.266066438994101</v>
      </c>
      <c r="L45" s="228">
        <v>6.5082382762991129</v>
      </c>
      <c r="M45" s="228">
        <v>5.8910012674271233</v>
      </c>
      <c r="N45" s="228">
        <v>6.1125423728813555</v>
      </c>
      <c r="O45" s="228">
        <v>5.9547325102880659</v>
      </c>
      <c r="P45" s="229">
        <v>6.1437125748502996</v>
      </c>
      <c r="Q45" s="226">
        <f t="shared" si="1"/>
        <v>6.7354130224049342</v>
      </c>
    </row>
    <row r="46" spans="1:17" x14ac:dyDescent="0.2">
      <c r="A46" s="189">
        <f t="shared" si="0"/>
        <v>43</v>
      </c>
      <c r="B46" s="190" t="s">
        <v>52</v>
      </c>
      <c r="C46" s="227" t="e">
        <v>#DIV/0!</v>
      </c>
      <c r="D46" s="228">
        <v>8.1141692150866458</v>
      </c>
      <c r="E46" s="228">
        <v>7.648388920293951</v>
      </c>
      <c r="F46" s="228">
        <v>7.4285714285714288</v>
      </c>
      <c r="G46" s="228">
        <v>8.0525793650793656</v>
      </c>
      <c r="H46" s="228">
        <v>8.0585701981050821</v>
      </c>
      <c r="I46" s="228">
        <v>6.8786440677966105</v>
      </c>
      <c r="J46" s="228">
        <v>7.7583038869257948</v>
      </c>
      <c r="K46" s="228">
        <v>8.1568627450980387</v>
      </c>
      <c r="L46" s="228">
        <v>7.662337662337662</v>
      </c>
      <c r="M46" s="228">
        <v>7.7502714440825189</v>
      </c>
      <c r="N46" s="228">
        <v>7.3595041322314048</v>
      </c>
      <c r="O46" s="228">
        <v>7.49853886616014</v>
      </c>
      <c r="P46" s="229">
        <v>7.7165354330708658</v>
      </c>
      <c r="Q46" s="226">
        <f t="shared" si="1"/>
        <v>7.6987136434491923</v>
      </c>
    </row>
    <row r="47" spans="1:17" x14ac:dyDescent="0.2">
      <c r="A47" s="189">
        <f t="shared" si="0"/>
        <v>44</v>
      </c>
      <c r="B47" s="190" t="s">
        <v>9</v>
      </c>
      <c r="C47" s="227">
        <v>8.2380952380952372</v>
      </c>
      <c r="D47" s="228">
        <v>8.0340715502555362</v>
      </c>
      <c r="E47" s="228">
        <v>7.2785388127853885</v>
      </c>
      <c r="F47" s="228">
        <v>8.1505016722408019</v>
      </c>
      <c r="G47" s="228">
        <v>8.1410867492850336</v>
      </c>
      <c r="H47" s="228">
        <v>8.1368948247078468</v>
      </c>
      <c r="I47" s="228">
        <v>7.730666666666667</v>
      </c>
      <c r="J47" s="228">
        <v>8.2611036339165551</v>
      </c>
      <c r="K47" s="228">
        <v>7.746031746031746</v>
      </c>
      <c r="L47" s="228">
        <v>7.6784788245462403</v>
      </c>
      <c r="M47" s="228">
        <v>7.8237288135593221</v>
      </c>
      <c r="N47" s="228">
        <v>7.9530201342281881</v>
      </c>
      <c r="O47" s="228">
        <v>8.5088888888888885</v>
      </c>
      <c r="P47" s="229"/>
      <c r="Q47" s="226">
        <f t="shared" si="1"/>
        <v>7.9754698119390355</v>
      </c>
    </row>
    <row r="48" spans="1:17" x14ac:dyDescent="0.2">
      <c r="A48" s="189">
        <f t="shared" si="0"/>
        <v>45</v>
      </c>
      <c r="B48" s="190" t="s">
        <v>53</v>
      </c>
      <c r="C48" s="227">
        <v>7.5944170771756978</v>
      </c>
      <c r="D48" s="228">
        <v>6.2690839694656493</v>
      </c>
      <c r="E48" s="228">
        <v>7.6877419354838707</v>
      </c>
      <c r="F48" s="228">
        <v>6.3950617283950617</v>
      </c>
      <c r="G48" s="228">
        <v>7.8293673824724319</v>
      </c>
      <c r="H48" s="228">
        <v>7.8668032786885247</v>
      </c>
      <c r="I48" s="228">
        <v>5.4378423935946056</v>
      </c>
      <c r="J48" s="228">
        <v>7.5017667844522968</v>
      </c>
      <c r="K48" s="228">
        <v>7.3812613547884762</v>
      </c>
      <c r="L48" s="228">
        <v>6.8517634579687083</v>
      </c>
      <c r="M48" s="228">
        <v>6.4403066812705365</v>
      </c>
      <c r="N48" s="228">
        <v>6.6114649681528661</v>
      </c>
      <c r="O48" s="228">
        <v>7.5494809688581315</v>
      </c>
      <c r="P48" s="229">
        <v>7.3359559402045633</v>
      </c>
      <c r="Q48" s="226">
        <f t="shared" si="1"/>
        <v>7.0537369943551012</v>
      </c>
    </row>
    <row r="49" spans="1:17" x14ac:dyDescent="0.2">
      <c r="A49" s="189">
        <f t="shared" si="0"/>
        <v>46</v>
      </c>
      <c r="B49" s="190" t="s">
        <v>27</v>
      </c>
      <c r="C49" s="227">
        <v>8.277918781725889</v>
      </c>
      <c r="D49" s="228">
        <v>7.7782963827304554</v>
      </c>
      <c r="E49" s="228">
        <v>8.0943338437978554</v>
      </c>
      <c r="F49" s="228">
        <v>8.2487164860239588</v>
      </c>
      <c r="G49" s="228">
        <v>8.5422514183338318</v>
      </c>
      <c r="H49" s="228">
        <v>8.5577862181226259</v>
      </c>
      <c r="I49" s="228">
        <v>6.2922297297297298</v>
      </c>
      <c r="J49" s="228">
        <v>8.3807513718868716</v>
      </c>
      <c r="K49" s="228">
        <v>8.1716241116083186</v>
      </c>
      <c r="L49" s="228">
        <v>7.8458552813972835</v>
      </c>
      <c r="M49" s="228">
        <v>7.9862361037586025</v>
      </c>
      <c r="N49" s="228">
        <v>7.697826086956522</v>
      </c>
      <c r="O49" s="228">
        <v>7.8793288111388788</v>
      </c>
      <c r="P49" s="229">
        <v>8.1930379746835449</v>
      </c>
      <c r="Q49" s="226">
        <f t="shared" si="1"/>
        <v>7.9961566144210261</v>
      </c>
    </row>
    <row r="50" spans="1:17" x14ac:dyDescent="0.2">
      <c r="A50" s="189">
        <f t="shared" si="0"/>
        <v>47</v>
      </c>
      <c r="B50" s="190" t="s">
        <v>54</v>
      </c>
      <c r="C50" s="227">
        <v>7.7762237762237758</v>
      </c>
      <c r="D50" s="228">
        <v>7.6475524475524477</v>
      </c>
      <c r="E50" s="228">
        <v>7.8318098720292504</v>
      </c>
      <c r="F50" s="228">
        <v>6.8467836257309944</v>
      </c>
      <c r="G50" s="228">
        <v>8.0521436848203933</v>
      </c>
      <c r="H50" s="228">
        <v>8.0795107033639137</v>
      </c>
      <c r="I50" s="228">
        <v>4.9907795473595975</v>
      </c>
      <c r="J50" s="228">
        <v>7.8380221653878941</v>
      </c>
      <c r="K50" s="228">
        <v>7.4847870182555782</v>
      </c>
      <c r="L50" s="228">
        <v>7.0448521916411826</v>
      </c>
      <c r="M50" s="228">
        <v>7.889468196037539</v>
      </c>
      <c r="N50" s="228">
        <v>7.1333333333333337</v>
      </c>
      <c r="O50" s="228">
        <v>7.5339673913043477</v>
      </c>
      <c r="P50" s="229">
        <v>7.6629834254143647</v>
      </c>
      <c r="Q50" s="226">
        <f t="shared" si="1"/>
        <v>7.4151583841753297</v>
      </c>
    </row>
    <row r="51" spans="1:17" x14ac:dyDescent="0.2">
      <c r="A51" s="189">
        <f t="shared" si="0"/>
        <v>48</v>
      </c>
      <c r="B51" s="190" t="s">
        <v>4</v>
      </c>
      <c r="C51" s="227">
        <v>7.9141463414634146</v>
      </c>
      <c r="D51" s="228">
        <v>7.2233930453108535</v>
      </c>
      <c r="E51" s="228">
        <v>7.2374745417515278</v>
      </c>
      <c r="F51" s="228">
        <v>6.5567813108371187</v>
      </c>
      <c r="G51" s="228">
        <v>7.0533642691415315</v>
      </c>
      <c r="H51" s="228">
        <v>7.8380566801619436</v>
      </c>
      <c r="I51" s="228">
        <v>5.862545750305002</v>
      </c>
      <c r="J51" s="228">
        <v>7.6944088775074695</v>
      </c>
      <c r="K51" s="228">
        <v>7.1993058998512645</v>
      </c>
      <c r="L51" s="228">
        <v>6.4126422250316057</v>
      </c>
      <c r="M51" s="228">
        <v>6.8094981111710737</v>
      </c>
      <c r="N51" s="228">
        <v>7.2733739837398375</v>
      </c>
      <c r="O51" s="228">
        <v>7.350971198928332</v>
      </c>
      <c r="P51" s="229">
        <v>7.3059701492537314</v>
      </c>
      <c r="Q51" s="226">
        <f t="shared" si="1"/>
        <v>7.1237094560324801</v>
      </c>
    </row>
    <row r="52" spans="1:17" x14ac:dyDescent="0.2">
      <c r="A52" s="189">
        <f t="shared" si="0"/>
        <v>49</v>
      </c>
      <c r="B52" s="190" t="s">
        <v>55</v>
      </c>
      <c r="C52" s="227">
        <v>8.0576230492196874</v>
      </c>
      <c r="D52" s="228">
        <v>7.5904977375565608</v>
      </c>
      <c r="E52" s="228">
        <v>7.3222156045265034</v>
      </c>
      <c r="F52" s="228">
        <v>7.5377777777777775</v>
      </c>
      <c r="G52" s="228">
        <v>8.2133027522935773</v>
      </c>
      <c r="H52" s="228">
        <v>8.26</v>
      </c>
      <c r="I52" s="228">
        <v>6.8912337662337659</v>
      </c>
      <c r="J52" s="228">
        <v>8.1606557377049178</v>
      </c>
      <c r="K52" s="228">
        <v>7.5179119754350054</v>
      </c>
      <c r="L52" s="228">
        <v>7.0991357397051349</v>
      </c>
      <c r="M52" s="228">
        <v>7.3741080530071352</v>
      </c>
      <c r="N52" s="228">
        <v>7.4551148225469728</v>
      </c>
      <c r="O52" s="228">
        <v>7.6632722335369996</v>
      </c>
      <c r="P52" s="229">
        <v>7.7032967032967035</v>
      </c>
      <c r="Q52" s="226">
        <f t="shared" si="1"/>
        <v>7.6318675680600521</v>
      </c>
    </row>
    <row r="53" spans="1:17" x14ac:dyDescent="0.2">
      <c r="A53" s="189">
        <v>50</v>
      </c>
      <c r="B53" s="190" t="s">
        <v>63</v>
      </c>
      <c r="C53" s="227">
        <v>6.7807486631016038</v>
      </c>
      <c r="D53" s="228">
        <v>6.2060606060606061</v>
      </c>
      <c r="E53" s="228">
        <v>7.4051020408163266</v>
      </c>
      <c r="F53" s="228">
        <v>6.2374877330716387</v>
      </c>
      <c r="G53" s="228">
        <v>8.0445103857566771</v>
      </c>
      <c r="H53" s="228">
        <v>8.189097103918229</v>
      </c>
      <c r="I53" s="228">
        <v>5.453125</v>
      </c>
      <c r="J53" s="228">
        <v>7.1082897684839432</v>
      </c>
      <c r="K53" s="228">
        <v>6.4250325945241196</v>
      </c>
      <c r="L53" s="228">
        <v>5.6968325791855206</v>
      </c>
      <c r="M53" s="228">
        <v>6.9274611398963728</v>
      </c>
      <c r="N53" s="228">
        <v>6.0708661417322833</v>
      </c>
      <c r="O53" s="228">
        <v>6.6643518518518521</v>
      </c>
      <c r="P53" s="229">
        <v>7.2566168009205985</v>
      </c>
      <c r="Q53" s="226">
        <f t="shared" si="1"/>
        <v>6.7475416006656976</v>
      </c>
    </row>
    <row r="54" spans="1:17" x14ac:dyDescent="0.2">
      <c r="A54" s="189">
        <v>51</v>
      </c>
      <c r="B54" s="190" t="s">
        <v>56</v>
      </c>
      <c r="C54" s="227">
        <v>8.1850699844479013</v>
      </c>
      <c r="D54" s="227">
        <v>7.2988103568929326</v>
      </c>
      <c r="E54" s="228">
        <v>7.610482044645746</v>
      </c>
      <c r="F54" s="227">
        <v>6.4423076923076925</v>
      </c>
      <c r="G54" s="228">
        <v>8.1143133930733828</v>
      </c>
      <c r="H54" s="228">
        <v>8.1725685785536157</v>
      </c>
      <c r="I54" s="228">
        <v>5.4011375041820004</v>
      </c>
      <c r="J54" s="227">
        <v>7.9268774703557314</v>
      </c>
      <c r="K54" s="228">
        <v>7.7164915290585459</v>
      </c>
      <c r="L54" s="227">
        <v>7.118179903096693</v>
      </c>
      <c r="M54" s="227">
        <v>7.8439790575916231</v>
      </c>
      <c r="N54" s="227">
        <v>7.2357637040979244</v>
      </c>
      <c r="O54" s="228">
        <v>7.8837209302325579</v>
      </c>
      <c r="P54" s="229">
        <v>7.682361208713985</v>
      </c>
      <c r="Q54" s="226">
        <f t="shared" si="1"/>
        <v>7.4737188112321666</v>
      </c>
    </row>
    <row r="55" spans="1:17" x14ac:dyDescent="0.2">
      <c r="A55" s="189">
        <v>52</v>
      </c>
      <c r="B55" s="190" t="s">
        <v>11</v>
      </c>
      <c r="C55" s="227">
        <v>8.0338541666666661</v>
      </c>
      <c r="D55" s="227">
        <v>7.2434988179669029</v>
      </c>
      <c r="E55" s="228">
        <v>7.4616998950682056</v>
      </c>
      <c r="F55" s="227">
        <v>6.4749733759318424</v>
      </c>
      <c r="G55" s="228">
        <v>8.3730378578024016</v>
      </c>
      <c r="H55" s="228">
        <v>8.3192019950124685</v>
      </c>
      <c r="I55" s="228">
        <v>6.654218533886584</v>
      </c>
      <c r="J55" s="227">
        <v>8.0562060889929743</v>
      </c>
      <c r="K55" s="228">
        <v>7.3407534246575343</v>
      </c>
      <c r="L55" s="227">
        <v>6.9937369519832986</v>
      </c>
      <c r="M55" s="227">
        <v>6.8623693379790938</v>
      </c>
      <c r="N55" s="227">
        <v>7.4135593220338984</v>
      </c>
      <c r="O55" s="228">
        <v>8.0915032679738559</v>
      </c>
      <c r="P55" s="229"/>
      <c r="Q55" s="226">
        <f t="shared" si="1"/>
        <v>7.4860471566119777</v>
      </c>
    </row>
    <row r="56" spans="1:17" x14ac:dyDescent="0.2">
      <c r="A56" s="189">
        <v>53</v>
      </c>
      <c r="B56" s="190" t="s">
        <v>57</v>
      </c>
      <c r="C56" s="227">
        <v>7.8231707317073171</v>
      </c>
      <c r="D56" s="227">
        <v>7.6814921090387376</v>
      </c>
      <c r="E56" s="228">
        <v>8.0893682588597837</v>
      </c>
      <c r="F56" s="227">
        <v>7.379128137384412</v>
      </c>
      <c r="G56" s="228">
        <v>8.1220043572984757</v>
      </c>
      <c r="H56" s="228">
        <v>8.0904255319148941</v>
      </c>
      <c r="I56" s="228">
        <v>6.0783505154639172</v>
      </c>
      <c r="J56" s="227">
        <v>7.903688524590164</v>
      </c>
      <c r="K56" s="228">
        <v>7.1517976031957389</v>
      </c>
      <c r="L56" s="227">
        <v>6.8692206076618234</v>
      </c>
      <c r="M56" s="227">
        <v>7.8796791443850269</v>
      </c>
      <c r="N56" s="227">
        <v>7.2544217687074832</v>
      </c>
      <c r="O56" s="228">
        <v>6.9355131698455947</v>
      </c>
      <c r="P56" s="229">
        <v>7.8394415357766141</v>
      </c>
      <c r="Q56" s="226">
        <f t="shared" si="1"/>
        <v>7.5069787139878548</v>
      </c>
    </row>
    <row r="57" spans="1:17" x14ac:dyDescent="0.2">
      <c r="A57" s="189">
        <v>54</v>
      </c>
      <c r="B57" s="190" t="s">
        <v>257</v>
      </c>
      <c r="C57" s="227">
        <v>8.4103194103194099</v>
      </c>
      <c r="D57" s="227">
        <v>7.4158730158730162</v>
      </c>
      <c r="E57" s="228">
        <v>7.8251833740831298</v>
      </c>
      <c r="F57" s="227">
        <v>7.433839479392625</v>
      </c>
      <c r="G57" s="228">
        <v>8.6454095656954362</v>
      </c>
      <c r="H57" s="228">
        <v>8.4961089494163424</v>
      </c>
      <c r="I57" s="228">
        <v>6.8180404354587871</v>
      </c>
      <c r="J57" s="227">
        <v>8.2998430141287276</v>
      </c>
      <c r="K57" s="228">
        <v>7.9580692345197468</v>
      </c>
      <c r="L57" s="227">
        <v>7.9163017031630174</v>
      </c>
      <c r="M57" s="227">
        <v>7.882352941176471</v>
      </c>
      <c r="N57" s="227">
        <v>7.9090909090909092</v>
      </c>
      <c r="O57" s="228">
        <v>7.8373770491803283</v>
      </c>
      <c r="P57" s="229">
        <v>8.1173020527859236</v>
      </c>
      <c r="Q57" s="226">
        <f t="shared" si="1"/>
        <v>7.9260793667345615</v>
      </c>
    </row>
    <row r="58" spans="1:17" x14ac:dyDescent="0.2">
      <c r="A58" s="189" t="s">
        <v>23</v>
      </c>
      <c r="B58" s="190" t="s">
        <v>20</v>
      </c>
      <c r="C58" s="227">
        <v>7.7544973544973548</v>
      </c>
      <c r="D58" s="227">
        <v>7.2202531645569623</v>
      </c>
      <c r="E58" s="228">
        <v>7.4161016949152545</v>
      </c>
      <c r="F58" s="227">
        <v>7.2575301204819276</v>
      </c>
      <c r="G58" s="228">
        <v>7.9303703703703707</v>
      </c>
      <c r="H58" s="228">
        <v>8.1187096774193552</v>
      </c>
      <c r="I58" s="228">
        <v>5.683105981112277</v>
      </c>
      <c r="J58" s="227">
        <v>7.0777716492002209</v>
      </c>
      <c r="K58" s="228">
        <v>7.7389885807504077</v>
      </c>
      <c r="L58" s="227">
        <v>7.1753926701570681</v>
      </c>
      <c r="M58" s="227">
        <v>6.7711370262390673</v>
      </c>
      <c r="N58" s="227">
        <v>6.8401544401544401</v>
      </c>
      <c r="O58" s="228">
        <v>6.8559878726629613</v>
      </c>
      <c r="P58" s="229">
        <v>6.8</v>
      </c>
      <c r="Q58" s="226">
        <f t="shared" si="1"/>
        <v>7.1885714716084044</v>
      </c>
    </row>
    <row r="59" spans="1:17" x14ac:dyDescent="0.2">
      <c r="A59" s="189" t="s">
        <v>24</v>
      </c>
      <c r="B59" s="190" t="s">
        <v>21</v>
      </c>
      <c r="C59" s="227">
        <v>7.7922077922077921</v>
      </c>
      <c r="D59" s="227">
        <v>6.7420494699646643</v>
      </c>
      <c r="E59" s="228">
        <v>7.7009222661396572</v>
      </c>
      <c r="F59" s="227">
        <v>6.6675191815856776</v>
      </c>
      <c r="G59" s="228">
        <v>7.8651685393258424</v>
      </c>
      <c r="H59" s="228">
        <v>8.2474012474012479</v>
      </c>
      <c r="I59" s="228">
        <v>6.6540049545829891</v>
      </c>
      <c r="J59" s="227">
        <v>7.2778730703259003</v>
      </c>
      <c r="K59" s="228">
        <v>7.7073673364245234</v>
      </c>
      <c r="L59" s="227">
        <v>7.4038854805725975</v>
      </c>
      <c r="M59" s="227">
        <v>6.7630769230769232</v>
      </c>
      <c r="N59" s="227">
        <v>6.7922077922077921</v>
      </c>
      <c r="O59" s="228">
        <v>7.3725222146274776</v>
      </c>
      <c r="P59" s="229">
        <v>7.3216216216216212</v>
      </c>
      <c r="Q59" s="226">
        <f t="shared" si="1"/>
        <v>7.3077019921474786</v>
      </c>
    </row>
    <row r="60" spans="1:17" x14ac:dyDescent="0.2">
      <c r="A60" s="189" t="s">
        <v>25</v>
      </c>
      <c r="B60" s="190" t="s">
        <v>22</v>
      </c>
      <c r="C60" s="227">
        <v>8.8078994614003587</v>
      </c>
      <c r="D60" s="227">
        <v>8.0460992907801412</v>
      </c>
      <c r="E60" s="228">
        <v>8.3657587548638137</v>
      </c>
      <c r="F60" s="227">
        <v>7.9700934579439249</v>
      </c>
      <c r="G60" s="228">
        <v>8.9798387096774199</v>
      </c>
      <c r="H60" s="228">
        <v>8.7727272727272734</v>
      </c>
      <c r="I60" s="228">
        <v>6.8274932614555253</v>
      </c>
      <c r="J60" s="227">
        <v>8.5664429530201343</v>
      </c>
      <c r="K60" s="228">
        <v>8.0981387478849403</v>
      </c>
      <c r="L60" s="227">
        <v>7.5626576955424722</v>
      </c>
      <c r="M60" s="227">
        <v>7.408602150537634</v>
      </c>
      <c r="N60" s="227">
        <v>8.0422535211267601</v>
      </c>
      <c r="O60" s="228">
        <v>7.9014557670772678</v>
      </c>
      <c r="P60" s="229">
        <v>8.1308411214953278</v>
      </c>
      <c r="Q60" s="226">
        <f t="shared" si="1"/>
        <v>8.1057358689666419</v>
      </c>
    </row>
    <row r="61" spans="1:17" x14ac:dyDescent="0.2">
      <c r="A61" s="189" t="s">
        <v>58</v>
      </c>
      <c r="B61" s="190" t="s">
        <v>60</v>
      </c>
      <c r="C61" s="227">
        <v>7.723004694835681</v>
      </c>
      <c r="D61" s="227">
        <v>7.2475864216754902</v>
      </c>
      <c r="E61" s="228">
        <v>8.1988608624898287</v>
      </c>
      <c r="F61" s="227">
        <v>7.0390991554582421</v>
      </c>
      <c r="G61" s="228">
        <v>8.5197048202229553</v>
      </c>
      <c r="H61" s="228">
        <v>8.4414893617021285</v>
      </c>
      <c r="I61" s="228">
        <v>5.8193688792165394</v>
      </c>
      <c r="J61" s="227">
        <v>8.1247600767754324</v>
      </c>
      <c r="K61" s="228">
        <v>7.9345979614949034</v>
      </c>
      <c r="L61" s="227">
        <v>7.585668881826062</v>
      </c>
      <c r="M61" s="227">
        <v>7.1592893706714849</v>
      </c>
      <c r="N61" s="227">
        <v>7.3532752745172285</v>
      </c>
      <c r="O61" s="228">
        <v>8.0096730508802469</v>
      </c>
      <c r="P61" s="229">
        <v>7.112582781456954</v>
      </c>
      <c r="Q61" s="226">
        <f t="shared" si="1"/>
        <v>7.5906401138016557</v>
      </c>
    </row>
    <row r="62" spans="1:17" x14ac:dyDescent="0.2">
      <c r="A62" s="189" t="s">
        <v>59</v>
      </c>
      <c r="B62" s="190" t="s">
        <v>62</v>
      </c>
      <c r="C62" s="227">
        <v>8.7855153203342624</v>
      </c>
      <c r="D62" s="227">
        <v>8.3954685890834195</v>
      </c>
      <c r="E62" s="228">
        <v>8.9627791563275441</v>
      </c>
      <c r="F62" s="227">
        <v>8.3759999999999994</v>
      </c>
      <c r="G62" s="228">
        <v>9.0408958130477117</v>
      </c>
      <c r="H62" s="228">
        <v>8.9028776978417259</v>
      </c>
      <c r="I62" s="228">
        <v>6.9423076923076925</v>
      </c>
      <c r="J62" s="227">
        <v>8.7083027185892732</v>
      </c>
      <c r="K62" s="228">
        <v>8.6161745827984593</v>
      </c>
      <c r="L62" s="227">
        <v>8.3169073916737464</v>
      </c>
      <c r="M62" s="227">
        <v>7.7416595380667239</v>
      </c>
      <c r="N62" s="227">
        <v>8.548571428571428</v>
      </c>
      <c r="O62" s="228">
        <v>8.5813031161473088</v>
      </c>
      <c r="P62" s="229">
        <v>8.8711340206185572</v>
      </c>
      <c r="Q62" s="226">
        <f t="shared" si="1"/>
        <v>8.4849926475291344</v>
      </c>
    </row>
    <row r="63" spans="1:17" x14ac:dyDescent="0.2">
      <c r="A63" s="189">
        <v>60</v>
      </c>
      <c r="B63" s="190" t="s">
        <v>61</v>
      </c>
      <c r="C63" s="227">
        <v>6.9090909090909092</v>
      </c>
      <c r="D63" s="227">
        <v>6.5772357723577235</v>
      </c>
      <c r="E63" s="228">
        <v>6.5766233766233766</v>
      </c>
      <c r="F63" s="227">
        <v>6.3754789272030647</v>
      </c>
      <c r="G63" s="228">
        <v>7.8547854785478544</v>
      </c>
      <c r="H63" s="228">
        <v>7.9412915851272015</v>
      </c>
      <c r="I63" s="228">
        <v>6.2774390243902438</v>
      </c>
      <c r="J63" s="227">
        <v>7.63323782234957</v>
      </c>
      <c r="K63" s="228">
        <v>7.0857142857142854</v>
      </c>
      <c r="L63" s="227">
        <v>6.9812889812889809</v>
      </c>
      <c r="M63" s="227">
        <v>4.9485458612975393</v>
      </c>
      <c r="N63" s="227">
        <v>6.8444444444444441</v>
      </c>
      <c r="O63" s="228">
        <v>7.2485714285714282</v>
      </c>
      <c r="P63" s="229"/>
      <c r="Q63" s="226">
        <f t="shared" si="1"/>
        <v>6.8656729151543567</v>
      </c>
    </row>
    <row r="64" spans="1:17" x14ac:dyDescent="0.2">
      <c r="A64" s="189">
        <v>61</v>
      </c>
      <c r="B64" s="190" t="s">
        <v>258</v>
      </c>
      <c r="C64" s="227">
        <v>8.2083333333333339</v>
      </c>
      <c r="D64" s="227">
        <v>7.3981308411214952</v>
      </c>
      <c r="E64" s="228">
        <v>7.6895306859205776</v>
      </c>
      <c r="F64" s="227">
        <v>7.0828025477707008</v>
      </c>
      <c r="G64" s="228">
        <v>8.0948693126815101</v>
      </c>
      <c r="H64" s="228">
        <v>8.4352331606217614</v>
      </c>
      <c r="I64" s="228"/>
      <c r="J64" s="227">
        <v>8.217821782178218</v>
      </c>
      <c r="K64" s="228">
        <v>7.5608465608465609</v>
      </c>
      <c r="L64" s="227">
        <v>7.0994854202401374</v>
      </c>
      <c r="M64" s="227">
        <v>7.0862385321100918</v>
      </c>
      <c r="N64" s="227"/>
      <c r="O64" s="228">
        <v>8.1288056206088992</v>
      </c>
      <c r="P64" s="229">
        <v>7.1473922902494333</v>
      </c>
      <c r="Q64" s="226">
        <f t="shared" si="1"/>
        <v>7.6791241739735598</v>
      </c>
    </row>
    <row r="65" spans="1:17" x14ac:dyDescent="0.2">
      <c r="A65" s="189">
        <v>62</v>
      </c>
      <c r="B65" s="190" t="s">
        <v>86</v>
      </c>
      <c r="C65" s="227">
        <v>7.6962025316455698</v>
      </c>
      <c r="D65" s="227">
        <v>7.5071283095723018</v>
      </c>
      <c r="E65" s="228">
        <v>7.6313364055299537</v>
      </c>
      <c r="F65" s="227">
        <v>5.1764705882352944</v>
      </c>
      <c r="G65" s="228">
        <v>7.9409190371991247</v>
      </c>
      <c r="H65" s="228">
        <v>8.0309477756286274</v>
      </c>
      <c r="I65" s="228">
        <v>5.65</v>
      </c>
      <c r="J65" s="227">
        <v>8.015625</v>
      </c>
      <c r="K65" s="228">
        <v>7.738955823293173</v>
      </c>
      <c r="L65" s="227">
        <v>7.6913946587537092</v>
      </c>
      <c r="M65" s="227">
        <v>6.0967032967032964</v>
      </c>
      <c r="N65" s="227">
        <v>7.1646778042959429</v>
      </c>
      <c r="O65" s="228">
        <v>8.1373056994818658</v>
      </c>
      <c r="P65" s="229">
        <v>7.6130952380952381</v>
      </c>
      <c r="Q65" s="226">
        <f t="shared" si="1"/>
        <v>7.292197297745294</v>
      </c>
    </row>
    <row r="66" spans="1:17" x14ac:dyDescent="0.2">
      <c r="A66" s="189">
        <v>63</v>
      </c>
      <c r="B66" s="190" t="s">
        <v>154</v>
      </c>
      <c r="C66" s="227">
        <v>7.534391534391534</v>
      </c>
      <c r="D66" s="227"/>
      <c r="E66" s="228">
        <v>7.116504854368932</v>
      </c>
      <c r="F66" s="227">
        <v>6.3304347826086955</v>
      </c>
      <c r="G66" s="228">
        <v>7.0507936507936506</v>
      </c>
      <c r="H66" s="228">
        <v>6.9859154929577461</v>
      </c>
      <c r="I66" s="228">
        <v>6.2231947483588623</v>
      </c>
      <c r="J66" s="227">
        <v>7</v>
      </c>
      <c r="K66" s="228">
        <v>6.5485122897800778</v>
      </c>
      <c r="L66" s="227">
        <v>6.83265306122449</v>
      </c>
      <c r="M66" s="227">
        <v>4.6536312849162007</v>
      </c>
      <c r="N66" s="227"/>
      <c r="O66" s="228">
        <v>6.0477941176470589</v>
      </c>
      <c r="P66" s="229"/>
      <c r="Q66" s="226">
        <f t="shared" si="1"/>
        <v>6.5748932560952049</v>
      </c>
    </row>
    <row r="67" spans="1:17" x14ac:dyDescent="0.2">
      <c r="A67" s="189">
        <v>64</v>
      </c>
      <c r="B67" s="190" t="s">
        <v>155</v>
      </c>
      <c r="C67" s="227">
        <v>8.4530386740331487</v>
      </c>
      <c r="D67" s="227">
        <v>7.4360313315926891</v>
      </c>
      <c r="E67" s="228">
        <v>6.986342943854325</v>
      </c>
      <c r="F67" s="227">
        <v>6.7087087087087083</v>
      </c>
      <c r="G67" s="228">
        <v>7.6857562408223199</v>
      </c>
      <c r="H67" s="228">
        <v>7.5623409669211199</v>
      </c>
      <c r="I67" s="228">
        <v>5.9468599033816423</v>
      </c>
      <c r="J67" s="227">
        <v>7.1252653927813165</v>
      </c>
      <c r="K67" s="228">
        <v>6.9398207426376439</v>
      </c>
      <c r="L67" s="227">
        <v>5.9047619047619051</v>
      </c>
      <c r="M67" s="227">
        <v>6.6496163682864449</v>
      </c>
      <c r="N67" s="227">
        <v>6.1393939393939396</v>
      </c>
      <c r="O67" s="228">
        <v>7.1985688729874777</v>
      </c>
      <c r="P67" s="229">
        <v>7.935483870967742</v>
      </c>
      <c r="Q67" s="226">
        <f t="shared" si="1"/>
        <v>7.0479992757950312</v>
      </c>
    </row>
    <row r="68" spans="1:17" x14ac:dyDescent="0.2">
      <c r="A68" s="189">
        <v>65</v>
      </c>
      <c r="B68" s="190" t="s">
        <v>156</v>
      </c>
      <c r="C68" s="227">
        <v>8.0730897009966771</v>
      </c>
      <c r="D68" s="227">
        <v>7.3277310924369745</v>
      </c>
      <c r="E68" s="228">
        <v>7.4649122807017543</v>
      </c>
      <c r="F68" s="227">
        <v>7.6996336996336998</v>
      </c>
      <c r="G68" s="228">
        <v>8.5780141843971638</v>
      </c>
      <c r="H68" s="228">
        <v>8.6610644257703076</v>
      </c>
      <c r="I68" s="228">
        <v>7.5549597855227884</v>
      </c>
      <c r="J68" s="227">
        <v>8.5423728813559325</v>
      </c>
      <c r="K68" s="228">
        <v>7.9673202614379086</v>
      </c>
      <c r="L68" s="227">
        <v>7.9566563467492264</v>
      </c>
      <c r="M68" s="227">
        <v>7.0871080139372822</v>
      </c>
      <c r="N68" s="227">
        <v>7.8915254237288135</v>
      </c>
      <c r="O68" s="228">
        <v>8.4866920152091261</v>
      </c>
      <c r="P68" s="229">
        <v>8.008064516129032</v>
      </c>
      <c r="Q68" s="226">
        <f t="shared" si="1"/>
        <v>7.9499389020004765</v>
      </c>
    </row>
    <row r="69" spans="1:17" x14ac:dyDescent="0.2">
      <c r="A69" s="189">
        <v>66</v>
      </c>
      <c r="B69" s="190" t="s">
        <v>259</v>
      </c>
      <c r="C69" s="227"/>
      <c r="D69" s="227">
        <v>5.0549999999999997</v>
      </c>
      <c r="E69" s="228">
        <v>8.257142857142858</v>
      </c>
      <c r="F69" s="227"/>
      <c r="G69" s="228">
        <v>7.42</v>
      </c>
      <c r="H69" s="228">
        <v>7.4349999999999996</v>
      </c>
      <c r="I69" s="228"/>
      <c r="J69" s="227">
        <v>6.8360000000000003</v>
      </c>
      <c r="K69" s="228">
        <v>5.74</v>
      </c>
      <c r="L69" s="227">
        <v>5.14</v>
      </c>
      <c r="M69" s="227">
        <v>7.43</v>
      </c>
      <c r="N69" s="227"/>
      <c r="O69" s="228">
        <v>8.0382608695652173</v>
      </c>
      <c r="P69" s="229"/>
      <c r="Q69" s="226">
        <f t="shared" ref="Q69:Q81" si="2">AVERAGEIF(C69:P69,"&gt;0")</f>
        <v>6.8168226363008966</v>
      </c>
    </row>
    <row r="70" spans="1:17" x14ac:dyDescent="0.2">
      <c r="A70" s="189">
        <v>67</v>
      </c>
      <c r="B70" s="190" t="s">
        <v>220</v>
      </c>
      <c r="C70" s="227"/>
      <c r="D70" s="227"/>
      <c r="E70" s="228">
        <v>8.0618556701030926</v>
      </c>
      <c r="F70" s="227"/>
      <c r="G70" s="228">
        <v>8.8240343347639492</v>
      </c>
      <c r="H70" s="228">
        <v>8.807017543859649</v>
      </c>
      <c r="I70" s="228">
        <v>5.8256658595641646</v>
      </c>
      <c r="J70" s="227">
        <v>8.2232346241457854</v>
      </c>
      <c r="K70" s="228"/>
      <c r="L70" s="227">
        <v>8.028871391076116</v>
      </c>
      <c r="M70" s="227">
        <v>6.7958656330749356</v>
      </c>
      <c r="N70" s="227"/>
      <c r="O70" s="228">
        <v>7.2390924956369984</v>
      </c>
      <c r="P70" s="229"/>
      <c r="Q70" s="226">
        <f t="shared" si="2"/>
        <v>7.7257046940280869</v>
      </c>
    </row>
    <row r="71" spans="1:17" x14ac:dyDescent="0.2">
      <c r="A71" s="189">
        <v>68</v>
      </c>
      <c r="B71" s="190" t="s">
        <v>221</v>
      </c>
      <c r="C71" s="227">
        <v>7.7132616487455197</v>
      </c>
      <c r="D71" s="227">
        <v>7.4143646408839778</v>
      </c>
      <c r="E71" s="228"/>
      <c r="F71" s="227">
        <v>6.1811846689895473</v>
      </c>
      <c r="G71" s="228">
        <v>8.0176211453744486</v>
      </c>
      <c r="H71" s="228">
        <v>8.072164948453608</v>
      </c>
      <c r="I71" s="228">
        <v>5.7891891891891891</v>
      </c>
      <c r="J71" s="227">
        <v>7.6158940397350996</v>
      </c>
      <c r="K71" s="228">
        <v>7.019292604501608</v>
      </c>
      <c r="L71" s="227">
        <v>7.4363376251788269</v>
      </c>
      <c r="M71" s="227"/>
      <c r="N71" s="227"/>
      <c r="O71" s="228">
        <v>7.1912568306010929</v>
      </c>
      <c r="P71" s="229"/>
      <c r="Q71" s="226">
        <f t="shared" si="2"/>
        <v>7.2450567341652912</v>
      </c>
    </row>
    <row r="72" spans="1:17" x14ac:dyDescent="0.2">
      <c r="A72" s="189">
        <v>69</v>
      </c>
      <c r="B72" s="190" t="s">
        <v>222</v>
      </c>
      <c r="C72" s="227">
        <v>8.2842639593908629</v>
      </c>
      <c r="D72" s="227">
        <v>7.9586206896551728</v>
      </c>
      <c r="E72" s="228">
        <v>7.9413333333333336</v>
      </c>
      <c r="F72" s="227">
        <v>7.7111913357400725</v>
      </c>
      <c r="G72" s="228">
        <v>8.8091603053435108</v>
      </c>
      <c r="H72" s="228">
        <v>8.8571428571428577</v>
      </c>
      <c r="I72" s="228">
        <v>7.2</v>
      </c>
      <c r="J72" s="227">
        <v>8.2754820936639124</v>
      </c>
      <c r="K72" s="228">
        <v>7.1238447319778189</v>
      </c>
      <c r="L72" s="227">
        <v>6.7483588621444204</v>
      </c>
      <c r="M72" s="227">
        <v>7.4948805460750849</v>
      </c>
      <c r="N72" s="227">
        <v>7.6213991769547329</v>
      </c>
      <c r="O72" s="228">
        <v>8.557377049180328</v>
      </c>
      <c r="P72" s="229">
        <v>7.9083969465648858</v>
      </c>
      <c r="Q72" s="226">
        <f t="shared" si="2"/>
        <v>7.8922465633690715</v>
      </c>
    </row>
    <row r="73" spans="1:17" x14ac:dyDescent="0.2">
      <c r="A73" s="189">
        <v>70</v>
      </c>
      <c r="B73" s="190" t="s">
        <v>223</v>
      </c>
      <c r="C73" s="227"/>
      <c r="D73" s="228"/>
      <c r="E73" s="228"/>
      <c r="F73" s="228"/>
      <c r="G73" s="228">
        <v>8.7485714285714291</v>
      </c>
      <c r="H73" s="228">
        <v>8.81</v>
      </c>
      <c r="I73" s="228"/>
      <c r="J73" s="228">
        <v>8.8079999999999998</v>
      </c>
      <c r="K73" s="228"/>
      <c r="L73" s="228">
        <v>7.4649122807017543</v>
      </c>
      <c r="M73" s="228"/>
      <c r="N73" s="228"/>
      <c r="O73" s="228">
        <v>8.4347826086956523</v>
      </c>
      <c r="P73" s="229"/>
      <c r="Q73" s="226">
        <f t="shared" si="2"/>
        <v>8.4532532635937692</v>
      </c>
    </row>
    <row r="74" spans="1:17" x14ac:dyDescent="0.2">
      <c r="A74" s="189">
        <v>71</v>
      </c>
      <c r="B74" s="190" t="s">
        <v>224</v>
      </c>
      <c r="C74" s="227">
        <v>7.4499017681728876</v>
      </c>
      <c r="D74" s="227">
        <v>7.0276774969915765</v>
      </c>
      <c r="E74" s="227">
        <v>7.9529411764705884</v>
      </c>
      <c r="F74" s="227">
        <v>6.1296060991105463</v>
      </c>
      <c r="G74" s="227">
        <v>6.9560853199498114</v>
      </c>
      <c r="H74" s="227">
        <v>6.9581920903954799</v>
      </c>
      <c r="I74" s="227"/>
      <c r="J74" s="227">
        <v>6.6786632390745497</v>
      </c>
      <c r="K74" s="227"/>
      <c r="L74" s="227"/>
      <c r="M74" s="227"/>
      <c r="N74" s="227"/>
      <c r="O74" s="228">
        <v>6.7148120854826825</v>
      </c>
      <c r="P74" s="229"/>
      <c r="Q74" s="226">
        <f t="shared" si="2"/>
        <v>6.9834849094560161</v>
      </c>
    </row>
    <row r="75" spans="1:17" x14ac:dyDescent="0.2">
      <c r="A75" s="189">
        <v>72</v>
      </c>
      <c r="B75" s="190" t="s">
        <v>219</v>
      </c>
      <c r="C75" s="227"/>
      <c r="D75" s="227"/>
      <c r="E75" s="227">
        <v>7.3424657534246576</v>
      </c>
      <c r="F75" s="227">
        <v>3.6</v>
      </c>
      <c r="G75" s="227">
        <v>8.0656934306569337</v>
      </c>
      <c r="H75" s="227">
        <v>8.0251572327044034</v>
      </c>
      <c r="I75" s="227">
        <v>8</v>
      </c>
      <c r="J75" s="227">
        <v>7.4949494949494948</v>
      </c>
      <c r="K75" s="227">
        <v>3.8235294117647061</v>
      </c>
      <c r="L75" s="227">
        <v>5.6834532374100721</v>
      </c>
      <c r="M75" s="227"/>
      <c r="N75" s="227">
        <v>4.4000000000000004</v>
      </c>
      <c r="O75" s="228">
        <v>6.1647058823529415</v>
      </c>
      <c r="P75" s="229">
        <v>6</v>
      </c>
      <c r="Q75" s="226">
        <f t="shared" si="2"/>
        <v>6.2363594948421088</v>
      </c>
    </row>
    <row r="76" spans="1:17" x14ac:dyDescent="0.2">
      <c r="A76" s="189">
        <v>73</v>
      </c>
      <c r="B76" s="190" t="s">
        <v>225</v>
      </c>
      <c r="C76" s="227">
        <v>7.5791366906474824</v>
      </c>
      <c r="D76" s="227">
        <v>6.4701195219123502</v>
      </c>
      <c r="E76" s="227">
        <v>8.1587608906098747</v>
      </c>
      <c r="F76" s="227">
        <v>6.6421663442940035</v>
      </c>
      <c r="G76" s="227">
        <v>7.6195965417867439</v>
      </c>
      <c r="H76" s="227">
        <v>7.75</v>
      </c>
      <c r="I76" s="227">
        <v>7.5411605937921724</v>
      </c>
      <c r="J76" s="227">
        <v>8.0834454912516822</v>
      </c>
      <c r="K76" s="227">
        <v>5.2058823529411766</v>
      </c>
      <c r="L76" s="227">
        <v>7.1459074733096086</v>
      </c>
      <c r="M76" s="227">
        <v>7.1513043478260867</v>
      </c>
      <c r="N76" s="227">
        <v>6.9587073608617596</v>
      </c>
      <c r="O76" s="228">
        <v>7.574178935447339</v>
      </c>
      <c r="P76" s="229"/>
      <c r="Q76" s="226">
        <f t="shared" si="2"/>
        <v>7.2215666572830974</v>
      </c>
    </row>
    <row r="77" spans="1:17" x14ac:dyDescent="0.2">
      <c r="A77" s="189">
        <v>74</v>
      </c>
      <c r="B77" s="190" t="s">
        <v>260</v>
      </c>
      <c r="C77" s="227">
        <v>8.2782608695652176</v>
      </c>
      <c r="D77" s="227">
        <v>8</v>
      </c>
      <c r="E77" s="227">
        <v>8.3304347826086964</v>
      </c>
      <c r="F77" s="227">
        <v>7.455399061032864</v>
      </c>
      <c r="G77" s="227">
        <v>8.5761904761904759</v>
      </c>
      <c r="H77" s="227">
        <v>8.5169491525423737</v>
      </c>
      <c r="I77" s="227">
        <v>5.916666666666667</v>
      </c>
      <c r="J77" s="227">
        <v>8.1635687732341999</v>
      </c>
      <c r="K77" s="227">
        <v>7.1340782122905031</v>
      </c>
      <c r="L77" s="227">
        <v>6.6742209631728047</v>
      </c>
      <c r="M77" s="227">
        <v>7.4351851851851851</v>
      </c>
      <c r="N77" s="227">
        <v>6.7625899280575537</v>
      </c>
      <c r="O77" s="228">
        <v>8.5835694050991496</v>
      </c>
      <c r="P77" s="229"/>
      <c r="Q77" s="226">
        <f t="shared" si="2"/>
        <v>7.6790087288958224</v>
      </c>
    </row>
    <row r="78" spans="1:17" x14ac:dyDescent="0.2">
      <c r="A78" s="189">
        <v>75</v>
      </c>
      <c r="B78" s="190" t="s">
        <v>261</v>
      </c>
      <c r="C78" s="227"/>
      <c r="D78" s="227"/>
      <c r="E78" s="227">
        <v>8.721311475409836</v>
      </c>
      <c r="F78" s="227"/>
      <c r="G78" s="227">
        <v>8.7874837027379407</v>
      </c>
      <c r="H78" s="227">
        <v>8.8899082568807337</v>
      </c>
      <c r="I78" s="227"/>
      <c r="J78" s="227">
        <v>8.2282608695652169</v>
      </c>
      <c r="K78" s="227">
        <v>6.6982248520710055</v>
      </c>
      <c r="L78" s="227">
        <v>6.6739393939393938</v>
      </c>
      <c r="M78" s="227">
        <v>7.115384615384615</v>
      </c>
      <c r="N78" s="227"/>
      <c r="O78" s="228">
        <v>8.3538461538461544</v>
      </c>
      <c r="P78" s="229"/>
      <c r="Q78" s="226">
        <f t="shared" si="2"/>
        <v>7.933544914979362</v>
      </c>
    </row>
    <row r="79" spans="1:17" x14ac:dyDescent="0.2">
      <c r="A79" s="189">
        <v>76</v>
      </c>
      <c r="B79" s="190" t="s">
        <v>262</v>
      </c>
      <c r="C79" s="227"/>
      <c r="D79" s="227"/>
      <c r="E79" s="227"/>
      <c r="F79" s="227"/>
      <c r="G79" s="227"/>
      <c r="H79" s="227"/>
      <c r="I79" s="227"/>
      <c r="J79" s="227"/>
      <c r="K79" s="227"/>
      <c r="L79" s="227"/>
      <c r="M79" s="227"/>
      <c r="N79" s="227"/>
      <c r="O79" s="228"/>
      <c r="P79" s="229"/>
      <c r="Q79" s="226"/>
    </row>
    <row r="80" spans="1:17" x14ac:dyDescent="0.2">
      <c r="A80" s="189">
        <v>77</v>
      </c>
      <c r="B80" s="190" t="s">
        <v>263</v>
      </c>
      <c r="C80" s="227"/>
      <c r="D80" s="227"/>
      <c r="E80" s="227"/>
      <c r="F80" s="227"/>
      <c r="G80" s="227">
        <v>8.3812949640287773</v>
      </c>
      <c r="H80" s="227">
        <v>8.3949044585987256</v>
      </c>
      <c r="I80" s="227"/>
      <c r="J80" s="227">
        <v>8.3428571428571434</v>
      </c>
      <c r="K80" s="227"/>
      <c r="L80" s="227"/>
      <c r="M80" s="227"/>
      <c r="N80" s="227"/>
      <c r="O80" s="228">
        <v>7.8959537572254339</v>
      </c>
      <c r="P80" s="229"/>
      <c r="Q80" s="226">
        <f t="shared" si="2"/>
        <v>8.2537525806775207</v>
      </c>
    </row>
    <row r="81" spans="1:17" ht="13.5" thickBot="1" x14ac:dyDescent="0.25">
      <c r="A81" s="189">
        <v>78</v>
      </c>
      <c r="B81" s="190" t="s">
        <v>264</v>
      </c>
      <c r="C81" s="227"/>
      <c r="D81" s="227"/>
      <c r="E81" s="227"/>
      <c r="F81" s="227"/>
      <c r="G81" s="227">
        <v>7.4857142857142858</v>
      </c>
      <c r="H81" s="227">
        <v>7.64</v>
      </c>
      <c r="I81" s="227"/>
      <c r="J81" s="227">
        <v>7.952</v>
      </c>
      <c r="K81" s="227"/>
      <c r="L81" s="227"/>
      <c r="M81" s="227"/>
      <c r="N81" s="227"/>
      <c r="O81" s="228">
        <v>8.06</v>
      </c>
      <c r="P81" s="229"/>
      <c r="Q81" s="226">
        <f t="shared" si="2"/>
        <v>7.7844285714285721</v>
      </c>
    </row>
    <row r="82" spans="1:17" ht="14.25" thickTop="1" thickBot="1" x14ac:dyDescent="0.25">
      <c r="A82" s="500" t="s">
        <v>10</v>
      </c>
      <c r="B82" s="501"/>
      <c r="C82" s="230">
        <v>8.0684604527591723</v>
      </c>
      <c r="D82" s="230">
        <v>7.5243855473781212</v>
      </c>
      <c r="E82" s="230">
        <v>7.8892285193731286</v>
      </c>
      <c r="F82" s="230">
        <v>7.4845749748432242</v>
      </c>
      <c r="G82" s="230">
        <v>8.2303990970322296</v>
      </c>
      <c r="H82" s="230">
        <v>8.2820893326117151</v>
      </c>
      <c r="I82" s="230">
        <v>6.512050247689178</v>
      </c>
      <c r="J82" s="230">
        <v>7.9779499470931388</v>
      </c>
      <c r="K82" s="230">
        <v>7.904230466557717</v>
      </c>
      <c r="L82" s="230">
        <v>7.4174988153871677</v>
      </c>
      <c r="M82" s="230">
        <v>7.1144061968053096</v>
      </c>
      <c r="N82" s="230">
        <v>7.4326245275894927</v>
      </c>
      <c r="O82" s="230">
        <v>7.7487718112940875</v>
      </c>
      <c r="P82" s="230">
        <v>7.4728464942778956</v>
      </c>
      <c r="Q82" s="230">
        <v>7.6605130720318204</v>
      </c>
    </row>
    <row r="83" spans="1:17" ht="13.5" thickTop="1" x14ac:dyDescent="0.2">
      <c r="A83" s="502" t="s">
        <v>266</v>
      </c>
      <c r="B83" s="502"/>
      <c r="C83" s="502"/>
      <c r="D83" s="502"/>
      <c r="E83" s="502"/>
      <c r="F83" s="502"/>
      <c r="G83" s="502"/>
      <c r="H83" s="502"/>
      <c r="I83" s="502"/>
      <c r="J83" s="502"/>
      <c r="K83" s="502"/>
      <c r="L83" s="502"/>
      <c r="M83" s="502"/>
      <c r="N83" s="502"/>
      <c r="O83" s="502"/>
      <c r="P83" s="502"/>
      <c r="Q83" s="502"/>
    </row>
    <row r="84" spans="1:17" x14ac:dyDescent="0.2">
      <c r="G84" s="167"/>
    </row>
  </sheetData>
  <mergeCells count="3">
    <mergeCell ref="A1:Q1"/>
    <mergeCell ref="A82:B82"/>
    <mergeCell ref="A83:Q83"/>
  </mergeCells>
  <printOptions horizontalCentered="1" verticalCentered="1"/>
  <pageMargins left="0.39370078740157483" right="0.39370078740157483" top="0.19685039370078741" bottom="0.19685039370078741" header="0" footer="0"/>
  <pageSetup scale="53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3"/>
  <sheetViews>
    <sheetView showGridLines="0" zoomScaleNormal="100" zoomScaleSheetLayoutView="100" workbookViewId="0">
      <selection activeCell="F57" sqref="F57"/>
    </sheetView>
  </sheetViews>
  <sheetFormatPr baseColWidth="10" defaultRowHeight="12.75" x14ac:dyDescent="0.2"/>
  <cols>
    <col min="1" max="1" width="5.28515625" style="167" customWidth="1"/>
    <col min="2" max="2" width="71.7109375" style="152" customWidth="1"/>
    <col min="3" max="3" width="15.85546875" style="152" customWidth="1"/>
    <col min="4" max="4" width="9.28515625" style="152" customWidth="1"/>
    <col min="5" max="5" width="8.85546875" style="152" bestFit="1" customWidth="1"/>
    <col min="6" max="6" width="8.7109375" style="152" bestFit="1" customWidth="1"/>
    <col min="7" max="7" width="10.42578125" style="152" bestFit="1" customWidth="1"/>
    <col min="8" max="8" width="9.42578125" style="152" bestFit="1" customWidth="1"/>
    <col min="9" max="9" width="11.28515625" style="152" bestFit="1" customWidth="1"/>
    <col min="10" max="10" width="10.140625" style="152" bestFit="1" customWidth="1"/>
    <col min="11" max="13" width="11.42578125" style="152"/>
    <col min="14" max="14" width="7" style="152" bestFit="1" customWidth="1"/>
    <col min="15" max="15" width="8.5703125" style="152" customWidth="1"/>
    <col min="16" max="16384" width="11.42578125" style="152"/>
  </cols>
  <sheetData>
    <row r="1" spans="1:15" ht="34.5" customHeight="1" x14ac:dyDescent="0.25">
      <c r="A1" s="503" t="s">
        <v>158</v>
      </c>
      <c r="B1" s="503"/>
      <c r="C1" s="503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</row>
    <row r="2" spans="1:15" ht="21" customHeight="1" x14ac:dyDescent="0.25">
      <c r="A2" s="504" t="s">
        <v>297</v>
      </c>
      <c r="B2" s="504"/>
      <c r="C2" s="504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</row>
    <row r="3" spans="1:15" ht="21" customHeight="1" thickBot="1" x14ac:dyDescent="0.3">
      <c r="A3" s="153"/>
      <c r="B3" s="153"/>
      <c r="C3" s="383" t="s">
        <v>315</v>
      </c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</row>
    <row r="4" spans="1:15" ht="35.25" customHeight="1" thickTop="1" thickBot="1" x14ac:dyDescent="0.25">
      <c r="A4" s="154" t="s">
        <v>99</v>
      </c>
      <c r="B4" s="155" t="s">
        <v>159</v>
      </c>
      <c r="C4" s="155" t="s">
        <v>160</v>
      </c>
    </row>
    <row r="5" spans="1:15" ht="18" customHeight="1" thickTop="1" x14ac:dyDescent="0.25">
      <c r="A5" s="156">
        <v>1</v>
      </c>
      <c r="B5" s="157" t="s">
        <v>161</v>
      </c>
      <c r="C5" s="231">
        <f>[2]total!AE7</f>
        <v>8.0684604527591723</v>
      </c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</row>
    <row r="6" spans="1:15" ht="18" customHeight="1" x14ac:dyDescent="0.25">
      <c r="A6" s="159">
        <v>2</v>
      </c>
      <c r="B6" s="160" t="s">
        <v>162</v>
      </c>
      <c r="C6" s="232">
        <f>[2]total!AE11</f>
        <v>7.5243855473781212</v>
      </c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2"/>
    </row>
    <row r="7" spans="1:15" ht="18" customHeight="1" x14ac:dyDescent="0.25">
      <c r="A7" s="159">
        <v>3</v>
      </c>
      <c r="B7" s="160" t="s">
        <v>163</v>
      </c>
      <c r="C7" s="232">
        <f>[2]total!AE15</f>
        <v>7.8892285193731286</v>
      </c>
      <c r="D7" s="161"/>
      <c r="E7" s="161"/>
      <c r="F7" s="161"/>
      <c r="G7" s="161"/>
      <c r="H7" s="161"/>
      <c r="I7" s="161"/>
      <c r="J7" s="161"/>
      <c r="K7" s="161"/>
      <c r="L7" s="161"/>
      <c r="M7" s="161"/>
      <c r="N7" s="161"/>
      <c r="O7" s="162"/>
    </row>
    <row r="8" spans="1:15" ht="18" customHeight="1" x14ac:dyDescent="0.25">
      <c r="A8" s="159">
        <v>4</v>
      </c>
      <c r="B8" s="160" t="s">
        <v>164</v>
      </c>
      <c r="C8" s="232">
        <f>[2]total!AE22</f>
        <v>7.4845749748432242</v>
      </c>
      <c r="D8" s="161"/>
      <c r="E8" s="161"/>
      <c r="F8" s="161"/>
      <c r="G8" s="161"/>
      <c r="H8" s="161"/>
      <c r="I8" s="161"/>
      <c r="J8" s="161"/>
      <c r="K8" s="161"/>
      <c r="L8" s="161"/>
      <c r="M8" s="161"/>
      <c r="N8" s="161"/>
      <c r="O8" s="162"/>
    </row>
    <row r="9" spans="1:15" ht="18" customHeight="1" x14ac:dyDescent="0.25">
      <c r="A9" s="159">
        <v>5</v>
      </c>
      <c r="B9" s="160" t="s">
        <v>165</v>
      </c>
      <c r="C9" s="232">
        <f>[2]total!AE26</f>
        <v>8.2303990970322296</v>
      </c>
      <c r="D9" s="161"/>
      <c r="E9" s="161"/>
      <c r="F9" s="161"/>
      <c r="G9" s="161"/>
      <c r="H9" s="161"/>
      <c r="I9" s="161"/>
      <c r="J9" s="161"/>
      <c r="K9" s="161"/>
      <c r="L9" s="161"/>
      <c r="M9" s="161"/>
      <c r="N9" s="161"/>
      <c r="O9" s="162"/>
    </row>
    <row r="10" spans="1:15" ht="18" customHeight="1" x14ac:dyDescent="0.25">
      <c r="A10" s="159">
        <v>6</v>
      </c>
      <c r="B10" s="160" t="s">
        <v>166</v>
      </c>
      <c r="C10" s="232">
        <f>[2]total!AE34</f>
        <v>8.2820893326117151</v>
      </c>
      <c r="D10" s="161"/>
      <c r="E10" s="161"/>
      <c r="F10" s="161"/>
      <c r="G10" s="161"/>
      <c r="H10" s="161"/>
      <c r="I10" s="161"/>
      <c r="J10" s="161"/>
      <c r="K10" s="161"/>
      <c r="L10" s="161"/>
      <c r="M10" s="161"/>
      <c r="N10" s="161"/>
      <c r="O10" s="162"/>
    </row>
    <row r="11" spans="1:15" ht="18" customHeight="1" x14ac:dyDescent="0.25">
      <c r="A11" s="159">
        <v>7</v>
      </c>
      <c r="B11" s="160" t="s">
        <v>167</v>
      </c>
      <c r="C11" s="232">
        <f>[2]total!AE37</f>
        <v>6.512050247689178</v>
      </c>
      <c r="D11" s="161"/>
      <c r="E11" s="161"/>
      <c r="F11" s="161"/>
      <c r="G11" s="161"/>
      <c r="H11" s="161"/>
      <c r="I11" s="161"/>
      <c r="J11" s="161"/>
      <c r="K11" s="161"/>
      <c r="L11" s="161"/>
      <c r="M11" s="161"/>
      <c r="N11" s="161"/>
      <c r="O11" s="162"/>
    </row>
    <row r="12" spans="1:15" ht="18" customHeight="1" x14ac:dyDescent="0.25">
      <c r="A12" s="159">
        <v>8</v>
      </c>
      <c r="B12" s="160" t="s">
        <v>168</v>
      </c>
      <c r="C12" s="232">
        <f>[2]total!AE42</f>
        <v>7.9779499470931388</v>
      </c>
      <c r="D12" s="161"/>
      <c r="E12" s="161"/>
      <c r="F12" s="161"/>
      <c r="G12" s="161"/>
      <c r="H12" s="161"/>
      <c r="I12" s="161"/>
      <c r="J12" s="161"/>
      <c r="K12" s="161"/>
      <c r="L12" s="161"/>
      <c r="M12" s="161"/>
      <c r="N12" s="161"/>
      <c r="O12" s="162"/>
    </row>
    <row r="13" spans="1:15" ht="18" customHeight="1" x14ac:dyDescent="0.25">
      <c r="A13" s="159">
        <v>9</v>
      </c>
      <c r="B13" s="160" t="s">
        <v>169</v>
      </c>
      <c r="C13" s="232">
        <f>[2]total!AE47</f>
        <v>7.904230466557717</v>
      </c>
      <c r="D13" s="161"/>
      <c r="E13" s="161"/>
      <c r="F13" s="161"/>
      <c r="G13" s="161"/>
      <c r="H13" s="161"/>
      <c r="I13" s="161"/>
      <c r="J13" s="161"/>
      <c r="K13" s="161"/>
      <c r="L13" s="161"/>
      <c r="M13" s="161"/>
      <c r="N13" s="161"/>
      <c r="O13" s="162"/>
    </row>
    <row r="14" spans="1:15" ht="18" customHeight="1" x14ac:dyDescent="0.25">
      <c r="A14" s="159">
        <v>10</v>
      </c>
      <c r="B14" s="160" t="s">
        <v>170</v>
      </c>
      <c r="C14" s="232">
        <f>[2]total!AE55</f>
        <v>7.4174988153871677</v>
      </c>
      <c r="D14" s="161"/>
      <c r="E14" s="161"/>
      <c r="F14" s="161"/>
      <c r="G14" s="161"/>
      <c r="H14" s="161"/>
      <c r="I14" s="161"/>
      <c r="J14" s="161"/>
      <c r="K14" s="161"/>
      <c r="L14" s="161"/>
      <c r="M14" s="161"/>
      <c r="N14" s="161"/>
      <c r="O14" s="162"/>
    </row>
    <row r="15" spans="1:15" ht="18" customHeight="1" x14ac:dyDescent="0.25">
      <c r="A15" s="159">
        <v>11</v>
      </c>
      <c r="B15" s="160" t="s">
        <v>171</v>
      </c>
      <c r="C15" s="232">
        <f>[2]total!AE63</f>
        <v>7.1144061968053096</v>
      </c>
      <c r="D15" s="161"/>
      <c r="E15" s="161"/>
      <c r="F15" s="161"/>
      <c r="G15" s="161"/>
      <c r="H15" s="161"/>
      <c r="I15" s="161"/>
      <c r="J15" s="161"/>
      <c r="K15" s="161"/>
      <c r="L15" s="161"/>
      <c r="M15" s="161"/>
      <c r="N15" s="161"/>
      <c r="O15" s="162"/>
    </row>
    <row r="16" spans="1:15" ht="18" customHeight="1" x14ac:dyDescent="0.25">
      <c r="A16" s="159">
        <v>12</v>
      </c>
      <c r="B16" s="160" t="s">
        <v>172</v>
      </c>
      <c r="C16" s="232">
        <f>[2]total!AE67</f>
        <v>7.4326245275894927</v>
      </c>
      <c r="D16" s="161"/>
      <c r="E16" s="161"/>
      <c r="F16" s="161"/>
      <c r="G16" s="161"/>
      <c r="H16" s="161"/>
      <c r="I16" s="161"/>
      <c r="J16" s="161"/>
      <c r="K16" s="161"/>
      <c r="L16" s="161"/>
      <c r="M16" s="161"/>
      <c r="N16" s="161"/>
      <c r="O16" s="162"/>
    </row>
    <row r="17" spans="1:15" ht="18" customHeight="1" x14ac:dyDescent="0.25">
      <c r="A17" s="163">
        <v>13</v>
      </c>
      <c r="B17" s="160" t="s">
        <v>173</v>
      </c>
      <c r="C17" s="232">
        <f>[2]total!AE71</f>
        <v>7.7487718112940875</v>
      </c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2"/>
    </row>
    <row r="18" spans="1:15" ht="18" customHeight="1" thickBot="1" x14ac:dyDescent="0.3">
      <c r="A18" s="380">
        <v>14</v>
      </c>
      <c r="B18" s="381" t="s">
        <v>276</v>
      </c>
      <c r="C18" s="382">
        <f>[2]total!$AE$74</f>
        <v>7.4728464942778956</v>
      </c>
      <c r="D18" s="161"/>
      <c r="E18" s="161"/>
      <c r="F18" s="161"/>
      <c r="G18" s="161"/>
      <c r="H18" s="161"/>
      <c r="I18" s="161"/>
      <c r="J18" s="161"/>
      <c r="K18" s="161"/>
      <c r="L18" s="161"/>
      <c r="M18" s="161"/>
      <c r="N18" s="161"/>
      <c r="O18" s="162"/>
    </row>
    <row r="19" spans="1:15" ht="18" customHeight="1" thickTop="1" thickBot="1" x14ac:dyDescent="0.3">
      <c r="A19" s="164"/>
      <c r="B19" s="165" t="s">
        <v>10</v>
      </c>
      <c r="C19" s="233">
        <v>7.7</v>
      </c>
      <c r="D19" s="161"/>
      <c r="E19" s="161"/>
      <c r="F19" s="161"/>
      <c r="G19" s="161"/>
      <c r="H19" s="161"/>
      <c r="I19" s="161"/>
      <c r="J19" s="161"/>
      <c r="K19" s="161"/>
      <c r="L19" s="161"/>
      <c r="M19" s="161"/>
      <c r="N19" s="161"/>
      <c r="O19" s="162"/>
    </row>
    <row r="20" spans="1:15" ht="16.5" customHeight="1" thickTop="1" x14ac:dyDescent="0.2">
      <c r="A20" s="505" t="s">
        <v>269</v>
      </c>
      <c r="B20" s="505"/>
      <c r="C20" s="505"/>
      <c r="D20" s="161"/>
      <c r="E20" s="161"/>
      <c r="F20" s="161"/>
      <c r="G20" s="161"/>
      <c r="H20" s="161"/>
      <c r="I20" s="161"/>
      <c r="J20" s="161"/>
      <c r="K20" s="161"/>
      <c r="L20" s="161"/>
      <c r="M20" s="161"/>
      <c r="N20" s="161"/>
      <c r="O20" s="162"/>
    </row>
    <row r="21" spans="1:15" ht="23.25" customHeight="1" x14ac:dyDescent="0.2">
      <c r="A21" s="166"/>
      <c r="B21" s="161"/>
      <c r="C21" s="161"/>
      <c r="D21" s="161"/>
      <c r="E21" s="161"/>
      <c r="F21" s="161"/>
      <c r="G21" s="161"/>
      <c r="H21" s="161"/>
      <c r="I21" s="161"/>
      <c r="J21" s="161"/>
      <c r="K21" s="161"/>
      <c r="L21" s="161"/>
      <c r="M21" s="161"/>
      <c r="N21" s="161"/>
      <c r="O21" s="162"/>
    </row>
    <row r="22" spans="1:15" x14ac:dyDescent="0.2">
      <c r="A22" s="166"/>
      <c r="B22" s="161"/>
      <c r="C22" s="161"/>
      <c r="D22" s="161"/>
      <c r="E22" s="161"/>
      <c r="F22" s="161"/>
      <c r="G22" s="161"/>
      <c r="H22" s="161"/>
      <c r="I22" s="161"/>
      <c r="J22" s="161"/>
      <c r="K22" s="161"/>
      <c r="L22" s="161"/>
      <c r="M22" s="161"/>
      <c r="N22" s="161"/>
      <c r="O22" s="162"/>
    </row>
    <row r="23" spans="1:15" x14ac:dyDescent="0.2">
      <c r="A23" s="166"/>
      <c r="B23" s="161"/>
      <c r="C23" s="161"/>
      <c r="D23" s="161"/>
      <c r="E23" s="161"/>
      <c r="F23" s="161"/>
      <c r="G23" s="161"/>
      <c r="H23" s="161"/>
      <c r="I23" s="161"/>
      <c r="J23" s="161"/>
      <c r="K23" s="161"/>
      <c r="L23" s="161"/>
      <c r="M23" s="161"/>
      <c r="N23" s="161"/>
      <c r="O23" s="162"/>
    </row>
    <row r="24" spans="1:15" x14ac:dyDescent="0.2">
      <c r="A24" s="166"/>
      <c r="B24" s="161"/>
      <c r="C24" s="161"/>
      <c r="D24" s="161"/>
      <c r="E24" s="161"/>
      <c r="F24" s="161"/>
      <c r="G24" s="161"/>
      <c r="H24" s="161"/>
      <c r="I24" s="161"/>
      <c r="J24" s="161"/>
      <c r="K24" s="161"/>
      <c r="L24" s="161"/>
      <c r="M24" s="161"/>
      <c r="N24" s="161"/>
      <c r="O24" s="162"/>
    </row>
    <row r="25" spans="1:15" x14ac:dyDescent="0.2">
      <c r="A25" s="166"/>
      <c r="B25" s="161"/>
      <c r="C25" s="161"/>
      <c r="D25" s="161"/>
      <c r="E25" s="161"/>
      <c r="F25" s="161"/>
      <c r="G25" s="161"/>
      <c r="H25" s="161"/>
      <c r="I25" s="161"/>
      <c r="J25" s="161"/>
      <c r="K25" s="161"/>
      <c r="L25" s="161"/>
      <c r="M25" s="161"/>
      <c r="N25" s="161"/>
      <c r="O25" s="162"/>
    </row>
    <row r="26" spans="1:15" x14ac:dyDescent="0.2">
      <c r="A26" s="166"/>
      <c r="B26" s="161"/>
      <c r="C26" s="161"/>
      <c r="D26" s="161"/>
      <c r="E26" s="161"/>
      <c r="F26" s="161"/>
      <c r="G26" s="161"/>
      <c r="H26" s="161"/>
      <c r="I26" s="161"/>
      <c r="J26" s="161"/>
      <c r="K26" s="161"/>
      <c r="L26" s="161"/>
      <c r="M26" s="161"/>
      <c r="N26" s="161"/>
      <c r="O26" s="162"/>
    </row>
    <row r="27" spans="1:15" x14ac:dyDescent="0.2">
      <c r="A27" s="166"/>
      <c r="B27" s="161"/>
      <c r="C27" s="161"/>
      <c r="D27" s="161"/>
      <c r="E27" s="161"/>
      <c r="F27" s="161"/>
      <c r="G27" s="161"/>
      <c r="H27" s="161"/>
      <c r="I27" s="161"/>
      <c r="J27" s="161"/>
      <c r="K27" s="161"/>
      <c r="L27" s="161"/>
      <c r="M27" s="161"/>
      <c r="N27" s="161"/>
      <c r="O27" s="162"/>
    </row>
    <row r="28" spans="1:15" x14ac:dyDescent="0.2">
      <c r="A28" s="166"/>
      <c r="B28" s="161"/>
      <c r="C28" s="161"/>
      <c r="D28" s="161"/>
      <c r="E28" s="161"/>
      <c r="F28" s="161"/>
      <c r="G28" s="161"/>
      <c r="H28" s="161"/>
      <c r="I28" s="161"/>
      <c r="J28" s="161"/>
      <c r="K28" s="161"/>
      <c r="L28" s="161"/>
      <c r="M28" s="161"/>
      <c r="N28" s="161"/>
      <c r="O28" s="162"/>
    </row>
    <row r="29" spans="1:15" x14ac:dyDescent="0.2">
      <c r="A29" s="166"/>
      <c r="B29" s="161"/>
      <c r="C29" s="161"/>
      <c r="D29" s="161"/>
      <c r="E29" s="161"/>
      <c r="F29" s="161"/>
      <c r="G29" s="161"/>
      <c r="H29" s="161"/>
      <c r="I29" s="161"/>
      <c r="J29" s="161"/>
      <c r="K29" s="161"/>
      <c r="L29" s="161"/>
      <c r="M29" s="161"/>
      <c r="N29" s="161"/>
      <c r="O29" s="162"/>
    </row>
    <row r="30" spans="1:15" x14ac:dyDescent="0.2">
      <c r="A30" s="166"/>
      <c r="B30" s="161"/>
      <c r="C30" s="161"/>
      <c r="D30" s="161"/>
      <c r="E30" s="161"/>
      <c r="F30" s="161"/>
      <c r="G30" s="161"/>
      <c r="H30" s="161"/>
      <c r="I30" s="161"/>
      <c r="J30" s="161"/>
      <c r="K30" s="161"/>
      <c r="L30" s="161"/>
      <c r="M30" s="161"/>
      <c r="N30" s="161"/>
      <c r="O30" s="162"/>
    </row>
    <row r="31" spans="1:15" x14ac:dyDescent="0.2">
      <c r="A31" s="166"/>
      <c r="B31" s="161"/>
      <c r="C31" s="161"/>
      <c r="D31" s="161"/>
      <c r="E31" s="161"/>
      <c r="F31" s="161"/>
      <c r="G31" s="161"/>
      <c r="H31" s="161"/>
      <c r="I31" s="161"/>
      <c r="J31" s="161"/>
      <c r="K31" s="161"/>
      <c r="L31" s="161"/>
      <c r="M31" s="161"/>
      <c r="N31" s="161"/>
      <c r="O31" s="162"/>
    </row>
    <row r="32" spans="1:15" x14ac:dyDescent="0.2">
      <c r="A32" s="166"/>
      <c r="B32" s="161"/>
      <c r="C32" s="161"/>
      <c r="D32" s="161"/>
      <c r="E32" s="161"/>
      <c r="F32" s="161"/>
      <c r="G32" s="161"/>
      <c r="H32" s="161"/>
      <c r="I32" s="161"/>
      <c r="J32" s="161"/>
      <c r="K32" s="161"/>
      <c r="L32" s="161"/>
      <c r="M32" s="161"/>
      <c r="N32" s="161"/>
      <c r="O32" s="162"/>
    </row>
    <row r="33" spans="1:15" x14ac:dyDescent="0.2">
      <c r="A33" s="166"/>
      <c r="B33" s="161"/>
      <c r="C33" s="161"/>
      <c r="D33" s="161"/>
      <c r="E33" s="161"/>
      <c r="F33" s="161"/>
      <c r="G33" s="161"/>
      <c r="H33" s="161"/>
      <c r="I33" s="161"/>
      <c r="J33" s="161"/>
      <c r="K33" s="161"/>
      <c r="L33" s="161"/>
      <c r="M33" s="161"/>
      <c r="N33" s="161"/>
      <c r="O33" s="162"/>
    </row>
    <row r="34" spans="1:15" x14ac:dyDescent="0.2">
      <c r="A34" s="166"/>
      <c r="B34" s="161"/>
      <c r="C34" s="161"/>
      <c r="D34" s="161"/>
      <c r="E34" s="161"/>
      <c r="F34" s="161"/>
      <c r="G34" s="161"/>
      <c r="H34" s="161"/>
      <c r="I34" s="161"/>
      <c r="J34" s="161"/>
      <c r="K34" s="161"/>
      <c r="L34" s="161"/>
      <c r="M34" s="161"/>
      <c r="N34" s="161"/>
      <c r="O34" s="162"/>
    </row>
    <row r="35" spans="1:15" x14ac:dyDescent="0.2">
      <c r="A35" s="166"/>
      <c r="B35" s="161"/>
      <c r="C35" s="161"/>
      <c r="D35" s="161"/>
      <c r="E35" s="161"/>
      <c r="F35" s="161"/>
      <c r="G35" s="161"/>
      <c r="H35" s="161"/>
      <c r="I35" s="161"/>
      <c r="J35" s="161"/>
      <c r="K35" s="161"/>
      <c r="L35" s="161"/>
      <c r="M35" s="161"/>
      <c r="N35" s="161"/>
      <c r="O35" s="162"/>
    </row>
    <row r="36" spans="1:15" x14ac:dyDescent="0.2">
      <c r="A36" s="166"/>
      <c r="B36" s="161"/>
      <c r="C36" s="161"/>
      <c r="D36" s="161"/>
      <c r="E36" s="161"/>
      <c r="F36" s="161"/>
      <c r="G36" s="161"/>
      <c r="H36" s="161"/>
      <c r="I36" s="161"/>
      <c r="J36" s="161"/>
      <c r="K36" s="161"/>
      <c r="L36" s="161"/>
      <c r="M36" s="161"/>
      <c r="N36" s="161"/>
      <c r="O36" s="162"/>
    </row>
    <row r="37" spans="1:15" x14ac:dyDescent="0.2">
      <c r="A37" s="166"/>
      <c r="B37" s="161"/>
      <c r="C37" s="161"/>
      <c r="D37" s="161"/>
      <c r="E37" s="161"/>
      <c r="F37" s="161"/>
      <c r="G37" s="161"/>
      <c r="H37" s="161"/>
      <c r="I37" s="161"/>
      <c r="J37" s="161"/>
      <c r="K37" s="161"/>
      <c r="L37" s="161"/>
      <c r="M37" s="161"/>
      <c r="N37" s="161"/>
      <c r="O37" s="162"/>
    </row>
    <row r="38" spans="1:15" x14ac:dyDescent="0.2">
      <c r="A38" s="166"/>
      <c r="B38" s="161"/>
      <c r="C38" s="161"/>
      <c r="D38" s="161"/>
      <c r="E38" s="161"/>
      <c r="F38" s="161"/>
      <c r="G38" s="161"/>
      <c r="H38" s="161"/>
      <c r="I38" s="161"/>
      <c r="J38" s="161"/>
      <c r="K38" s="161"/>
      <c r="L38" s="161"/>
      <c r="M38" s="161"/>
      <c r="N38" s="161"/>
      <c r="O38" s="162"/>
    </row>
    <row r="39" spans="1:15" x14ac:dyDescent="0.2">
      <c r="A39" s="166"/>
      <c r="B39" s="161"/>
      <c r="C39" s="161"/>
      <c r="D39" s="161"/>
      <c r="E39" s="161"/>
      <c r="F39" s="161"/>
      <c r="G39" s="161"/>
      <c r="H39" s="161"/>
      <c r="I39" s="161"/>
      <c r="J39" s="161"/>
      <c r="K39" s="161"/>
      <c r="L39" s="161"/>
      <c r="M39" s="161"/>
      <c r="N39" s="161"/>
      <c r="O39" s="162"/>
    </row>
    <row r="40" spans="1:15" x14ac:dyDescent="0.2">
      <c r="A40" s="166"/>
      <c r="B40" s="161"/>
      <c r="C40" s="161"/>
      <c r="D40" s="161"/>
      <c r="E40" s="161"/>
      <c r="F40" s="161"/>
      <c r="G40" s="161"/>
      <c r="H40" s="161"/>
      <c r="I40" s="161"/>
      <c r="J40" s="161"/>
      <c r="K40" s="161"/>
      <c r="L40" s="161"/>
      <c r="M40" s="161"/>
      <c r="N40" s="161"/>
      <c r="O40" s="162"/>
    </row>
    <row r="41" spans="1:15" x14ac:dyDescent="0.2">
      <c r="A41" s="166"/>
      <c r="B41" s="161"/>
      <c r="C41" s="161"/>
      <c r="D41" s="161"/>
      <c r="E41" s="161"/>
      <c r="F41" s="161"/>
      <c r="G41" s="161"/>
      <c r="H41" s="161"/>
      <c r="I41" s="161"/>
      <c r="J41" s="161"/>
      <c r="K41" s="161"/>
      <c r="L41" s="161"/>
      <c r="M41" s="161"/>
      <c r="N41" s="161"/>
      <c r="O41" s="162"/>
    </row>
    <row r="42" spans="1:15" x14ac:dyDescent="0.2">
      <c r="A42" s="166"/>
      <c r="B42" s="161"/>
      <c r="C42" s="161"/>
      <c r="D42" s="161"/>
      <c r="E42" s="161"/>
      <c r="F42" s="161"/>
      <c r="G42" s="161"/>
      <c r="H42" s="161"/>
      <c r="I42" s="161"/>
      <c r="J42" s="161"/>
      <c r="K42" s="161"/>
      <c r="L42" s="161"/>
      <c r="M42" s="161"/>
      <c r="N42" s="161"/>
      <c r="O42" s="162"/>
    </row>
    <row r="43" spans="1:15" x14ac:dyDescent="0.2">
      <c r="A43" s="166"/>
      <c r="B43" s="161"/>
      <c r="C43" s="161"/>
      <c r="D43" s="161"/>
      <c r="E43" s="161"/>
      <c r="F43" s="161"/>
      <c r="G43" s="161"/>
      <c r="H43" s="161"/>
      <c r="I43" s="161"/>
      <c r="J43" s="161"/>
      <c r="K43" s="161"/>
      <c r="L43" s="161"/>
      <c r="M43" s="161"/>
      <c r="N43" s="161"/>
      <c r="O43" s="162"/>
    </row>
    <row r="44" spans="1:15" x14ac:dyDescent="0.2">
      <c r="A44" s="166"/>
      <c r="B44" s="161"/>
      <c r="C44" s="161"/>
      <c r="D44" s="161"/>
      <c r="E44" s="161"/>
      <c r="F44" s="161"/>
      <c r="G44" s="161"/>
      <c r="H44" s="161"/>
      <c r="I44" s="161"/>
      <c r="J44" s="161"/>
      <c r="K44" s="161"/>
      <c r="L44" s="161"/>
      <c r="M44" s="161"/>
      <c r="N44" s="161"/>
      <c r="O44" s="162"/>
    </row>
    <row r="45" spans="1:15" x14ac:dyDescent="0.2">
      <c r="A45" s="166"/>
      <c r="B45" s="161"/>
      <c r="C45" s="161"/>
      <c r="D45" s="161"/>
      <c r="E45" s="161"/>
      <c r="F45" s="161"/>
      <c r="G45" s="161"/>
      <c r="H45" s="161"/>
      <c r="I45" s="161"/>
      <c r="J45" s="161"/>
      <c r="K45" s="161"/>
      <c r="L45" s="161"/>
      <c r="M45" s="161"/>
      <c r="N45" s="161"/>
      <c r="O45" s="162"/>
    </row>
    <row r="46" spans="1:15" x14ac:dyDescent="0.2">
      <c r="A46" s="166"/>
      <c r="B46" s="161"/>
      <c r="C46" s="161"/>
      <c r="D46" s="161"/>
      <c r="E46" s="161"/>
      <c r="F46" s="161"/>
      <c r="G46" s="161"/>
      <c r="H46" s="161"/>
      <c r="I46" s="161"/>
      <c r="J46" s="161"/>
      <c r="K46" s="161"/>
      <c r="L46" s="161"/>
      <c r="M46" s="161"/>
      <c r="N46" s="161"/>
      <c r="O46" s="162"/>
    </row>
    <row r="47" spans="1:15" x14ac:dyDescent="0.2">
      <c r="A47" s="166"/>
      <c r="B47" s="161"/>
      <c r="C47" s="161"/>
      <c r="D47" s="161"/>
      <c r="E47" s="161"/>
      <c r="F47" s="161"/>
      <c r="G47" s="161"/>
      <c r="H47" s="161"/>
      <c r="I47" s="161"/>
      <c r="J47" s="161"/>
      <c r="K47" s="161"/>
      <c r="L47" s="161"/>
      <c r="M47" s="161"/>
      <c r="N47" s="161"/>
      <c r="O47" s="162"/>
    </row>
    <row r="48" spans="1:15" x14ac:dyDescent="0.2">
      <c r="A48" s="166"/>
      <c r="B48" s="161"/>
      <c r="C48" s="161"/>
      <c r="D48" s="161"/>
      <c r="E48" s="161"/>
      <c r="F48" s="161"/>
      <c r="G48" s="161"/>
      <c r="H48" s="161"/>
      <c r="I48" s="161"/>
      <c r="J48" s="161"/>
      <c r="K48" s="161"/>
      <c r="L48" s="161"/>
      <c r="M48" s="161"/>
      <c r="N48" s="161"/>
      <c r="O48" s="162"/>
    </row>
    <row r="49" spans="1:15" x14ac:dyDescent="0.2">
      <c r="A49" s="166"/>
      <c r="B49" s="161"/>
      <c r="C49" s="161"/>
      <c r="D49" s="161"/>
      <c r="E49" s="161"/>
      <c r="F49" s="161"/>
      <c r="G49" s="161"/>
      <c r="H49" s="161"/>
      <c r="I49" s="161"/>
      <c r="J49" s="161"/>
      <c r="K49" s="161"/>
      <c r="L49" s="161"/>
      <c r="M49" s="161"/>
      <c r="N49" s="161"/>
      <c r="O49" s="162"/>
    </row>
    <row r="50" spans="1:15" x14ac:dyDescent="0.2">
      <c r="A50" s="166"/>
      <c r="B50" s="161"/>
      <c r="C50" s="161"/>
      <c r="D50" s="161"/>
      <c r="E50" s="161"/>
      <c r="F50" s="161"/>
      <c r="G50" s="161"/>
      <c r="H50" s="161"/>
      <c r="I50" s="161"/>
      <c r="J50" s="161"/>
      <c r="K50" s="161"/>
      <c r="L50" s="161"/>
      <c r="M50" s="161"/>
      <c r="N50" s="161"/>
      <c r="O50" s="162"/>
    </row>
    <row r="51" spans="1:15" x14ac:dyDescent="0.2">
      <c r="A51" s="166"/>
      <c r="B51" s="161"/>
      <c r="C51" s="161"/>
      <c r="D51" s="161"/>
      <c r="E51" s="161"/>
      <c r="F51" s="161"/>
      <c r="G51" s="161"/>
      <c r="H51" s="161"/>
      <c r="I51" s="161"/>
      <c r="J51" s="161"/>
      <c r="K51" s="161"/>
      <c r="L51" s="161"/>
      <c r="M51" s="161"/>
      <c r="N51" s="161"/>
      <c r="O51" s="162"/>
    </row>
    <row r="52" spans="1:15" x14ac:dyDescent="0.2">
      <c r="A52" s="166"/>
      <c r="B52" s="162"/>
      <c r="C52" s="162"/>
      <c r="D52" s="162"/>
      <c r="E52" s="162"/>
      <c r="F52" s="162"/>
      <c r="G52" s="162"/>
      <c r="H52" s="162"/>
      <c r="I52" s="162"/>
      <c r="J52" s="162"/>
      <c r="K52" s="162"/>
      <c r="L52" s="162"/>
      <c r="M52" s="162"/>
      <c r="N52" s="162"/>
      <c r="O52" s="162"/>
    </row>
    <row r="53" spans="1:15" x14ac:dyDescent="0.2">
      <c r="B53" s="168"/>
      <c r="C53" s="168"/>
      <c r="D53" s="168"/>
      <c r="E53" s="168"/>
      <c r="F53" s="168"/>
      <c r="G53" s="168"/>
      <c r="H53" s="168"/>
      <c r="I53" s="168"/>
      <c r="J53" s="168"/>
      <c r="K53" s="168"/>
      <c r="L53" s="168"/>
      <c r="M53" s="168"/>
      <c r="N53" s="168"/>
      <c r="O53" s="168"/>
    </row>
  </sheetData>
  <mergeCells count="3">
    <mergeCell ref="A1:C1"/>
    <mergeCell ref="A2:C2"/>
    <mergeCell ref="A20:C20"/>
  </mergeCells>
  <printOptions horizontalCentered="1"/>
  <pageMargins left="0.39370078740157483" right="0.39370078740157483" top="0.59055118110236227" bottom="0.39370078740157483" header="0" footer="0"/>
  <pageSetup scale="90" orientation="portrait" r:id="rId1"/>
  <headerFooter alignWithMargins="0"/>
  <rowBreaks count="1" manualBreakCount="1">
    <brk id="52" max="16383" man="1"/>
  </rowBreaks>
  <colBreaks count="1" manualBreakCount="1">
    <brk id="3" max="49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showGridLines="0" zoomScaleNormal="100" zoomScaleSheetLayoutView="100" workbookViewId="0">
      <selection activeCell="F57" sqref="F57"/>
    </sheetView>
  </sheetViews>
  <sheetFormatPr baseColWidth="10" defaultRowHeight="12.75" x14ac:dyDescent="0.2"/>
  <cols>
    <col min="1" max="1" width="5.28515625" style="167" customWidth="1"/>
    <col min="2" max="2" width="56.85546875" style="152" customWidth="1"/>
    <col min="3" max="3" width="14.42578125" style="152" customWidth="1"/>
    <col min="4" max="4" width="9.28515625" style="152" customWidth="1"/>
    <col min="5" max="5" width="8.85546875" style="152" bestFit="1" customWidth="1"/>
    <col min="6" max="6" width="8.7109375" style="152" bestFit="1" customWidth="1"/>
    <col min="7" max="7" width="10.42578125" style="152" bestFit="1" customWidth="1"/>
    <col min="8" max="8" width="9.42578125" style="152" bestFit="1" customWidth="1"/>
    <col min="9" max="9" width="11.28515625" style="152" bestFit="1" customWidth="1"/>
    <col min="10" max="10" width="10.140625" style="152" bestFit="1" customWidth="1"/>
    <col min="11" max="13" width="11.42578125" style="152"/>
    <col min="14" max="14" width="7" style="152" bestFit="1" customWidth="1"/>
    <col min="15" max="15" width="8.5703125" style="152" customWidth="1"/>
    <col min="16" max="16384" width="11.42578125" style="152"/>
  </cols>
  <sheetData>
    <row r="1" spans="1:15" ht="33" customHeight="1" x14ac:dyDescent="0.25">
      <c r="A1" s="503" t="s">
        <v>277</v>
      </c>
      <c r="B1" s="503"/>
      <c r="C1" s="503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</row>
    <row r="3" spans="1:15" ht="15.75" thickBot="1" x14ac:dyDescent="0.3">
      <c r="A3" s="166"/>
      <c r="B3" s="161"/>
      <c r="C3" s="383" t="s">
        <v>316</v>
      </c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2"/>
    </row>
    <row r="4" spans="1:15" ht="21" customHeight="1" thickTop="1" thickBot="1" x14ac:dyDescent="0.25">
      <c r="A4" s="169" t="s">
        <v>99</v>
      </c>
      <c r="B4" s="155" t="s">
        <v>159</v>
      </c>
      <c r="C4" s="155" t="s">
        <v>160</v>
      </c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2"/>
    </row>
    <row r="5" spans="1:15" ht="18" customHeight="1" thickTop="1" x14ac:dyDescent="0.25">
      <c r="A5" s="170">
        <v>1</v>
      </c>
      <c r="B5" s="171" t="s">
        <v>174</v>
      </c>
      <c r="C5" s="236">
        <f>[2]total!AA45</f>
        <v>8.08972973946236</v>
      </c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2"/>
    </row>
    <row r="6" spans="1:15" ht="18" customHeight="1" x14ac:dyDescent="0.25">
      <c r="A6" s="172">
        <v>2</v>
      </c>
      <c r="B6" s="173" t="s">
        <v>175</v>
      </c>
      <c r="C6" s="237">
        <f>[2]total!AA46</f>
        <v>7.9028724580655751</v>
      </c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2"/>
    </row>
    <row r="7" spans="1:15" ht="18" customHeight="1" x14ac:dyDescent="0.25">
      <c r="A7" s="172">
        <v>3</v>
      </c>
      <c r="B7" s="173" t="s">
        <v>176</v>
      </c>
      <c r="C7" s="237">
        <f>[2]total!AA47</f>
        <v>8.0893812816720612</v>
      </c>
      <c r="D7" s="161"/>
      <c r="E7" s="161"/>
      <c r="F7" s="161"/>
      <c r="G7" s="161"/>
      <c r="H7" s="161"/>
      <c r="I7" s="161"/>
      <c r="J7" s="161"/>
      <c r="K7" s="161"/>
      <c r="L7" s="161"/>
      <c r="M7" s="161"/>
      <c r="N7" s="161"/>
      <c r="O7" s="162"/>
    </row>
    <row r="8" spans="1:15" ht="18" customHeight="1" x14ac:dyDescent="0.25">
      <c r="A8" s="172">
        <v>4</v>
      </c>
      <c r="B8" s="173" t="s">
        <v>177</v>
      </c>
      <c r="C8" s="237">
        <f>[2]total!AA48</f>
        <v>7.9288004808418755</v>
      </c>
      <c r="D8" s="161"/>
      <c r="E8" s="161"/>
      <c r="F8" s="161"/>
      <c r="G8" s="161"/>
      <c r="H8" s="161"/>
      <c r="I8" s="161"/>
      <c r="J8" s="161"/>
      <c r="K8" s="161"/>
      <c r="L8" s="161"/>
      <c r="M8" s="161"/>
      <c r="N8" s="161"/>
      <c r="O8" s="162"/>
    </row>
    <row r="9" spans="1:15" ht="18" customHeight="1" x14ac:dyDescent="0.25">
      <c r="A9" s="172">
        <v>5</v>
      </c>
      <c r="B9" s="173" t="s">
        <v>178</v>
      </c>
      <c r="C9" s="237">
        <f>[2]total!AA49</f>
        <v>7.6946313552243257</v>
      </c>
      <c r="D9" s="161"/>
      <c r="E9" s="161"/>
      <c r="F9" s="161"/>
      <c r="G9" s="161"/>
      <c r="H9" s="161"/>
      <c r="I9" s="161"/>
      <c r="J9" s="161"/>
      <c r="K9" s="161"/>
      <c r="L9" s="161"/>
      <c r="M9" s="161"/>
      <c r="N9" s="161"/>
      <c r="O9" s="162"/>
    </row>
    <row r="10" spans="1:15" ht="18" customHeight="1" x14ac:dyDescent="0.25">
      <c r="A10" s="172">
        <v>6</v>
      </c>
      <c r="B10" s="173" t="s">
        <v>179</v>
      </c>
      <c r="C10" s="237">
        <f>[2]total!AA50</f>
        <v>8.0967312904317286</v>
      </c>
      <c r="D10" s="161"/>
      <c r="E10" s="161"/>
      <c r="F10" s="161"/>
      <c r="G10" s="161"/>
      <c r="H10" s="161"/>
      <c r="I10" s="161"/>
      <c r="J10" s="161"/>
      <c r="K10" s="161"/>
      <c r="L10" s="161"/>
      <c r="M10" s="161"/>
      <c r="N10" s="161"/>
      <c r="O10" s="162"/>
    </row>
    <row r="11" spans="1:15" ht="18" customHeight="1" x14ac:dyDescent="0.25">
      <c r="A11" s="172">
        <v>7</v>
      </c>
      <c r="B11" s="173" t="s">
        <v>180</v>
      </c>
      <c r="C11" s="237">
        <f>[2]total!AA51</f>
        <v>7.9716540207707043</v>
      </c>
      <c r="D11" s="161"/>
      <c r="E11" s="161"/>
      <c r="F11" s="161"/>
      <c r="G11" s="161"/>
      <c r="H11" s="161"/>
      <c r="I11" s="161"/>
      <c r="J11" s="161"/>
      <c r="K11" s="161"/>
      <c r="L11" s="161"/>
      <c r="M11" s="161"/>
      <c r="N11" s="161"/>
      <c r="O11" s="162"/>
    </row>
    <row r="12" spans="1:15" ht="18" customHeight="1" thickBot="1" x14ac:dyDescent="0.3">
      <c r="A12" s="174">
        <v>8</v>
      </c>
      <c r="B12" s="175" t="s">
        <v>181</v>
      </c>
      <c r="C12" s="238">
        <f>[2]total!AA52</f>
        <v>7.4475197378894089</v>
      </c>
      <c r="D12" s="161"/>
      <c r="E12" s="161"/>
      <c r="F12" s="161"/>
      <c r="G12" s="161"/>
      <c r="H12" s="161"/>
      <c r="I12" s="161"/>
      <c r="J12" s="161"/>
      <c r="K12" s="161"/>
      <c r="L12" s="161"/>
      <c r="M12" s="161"/>
      <c r="N12" s="161"/>
      <c r="O12" s="162"/>
    </row>
    <row r="13" spans="1:15" ht="18" customHeight="1" thickTop="1" thickBot="1" x14ac:dyDescent="0.25">
      <c r="A13" s="176"/>
      <c r="B13" s="177" t="s">
        <v>10</v>
      </c>
      <c r="C13" s="239">
        <f>AVERAGE(C5:C12)</f>
        <v>7.9026650455447554</v>
      </c>
      <c r="D13" s="161"/>
      <c r="E13" s="161"/>
      <c r="F13" s="161"/>
      <c r="G13" s="161"/>
      <c r="H13" s="161"/>
      <c r="I13" s="161"/>
      <c r="J13" s="161"/>
      <c r="K13" s="161"/>
      <c r="L13" s="161"/>
      <c r="M13" s="161"/>
      <c r="N13" s="161"/>
      <c r="O13" s="162"/>
    </row>
    <row r="14" spans="1:15" ht="24" customHeight="1" thickTop="1" x14ac:dyDescent="0.2">
      <c r="A14" s="505" t="s">
        <v>269</v>
      </c>
      <c r="B14" s="505"/>
      <c r="C14" s="505"/>
      <c r="D14" s="161"/>
      <c r="E14" s="161"/>
      <c r="F14" s="161"/>
      <c r="G14" s="161"/>
      <c r="H14" s="161"/>
      <c r="I14" s="161"/>
      <c r="J14" s="161"/>
      <c r="K14" s="161"/>
      <c r="L14" s="161"/>
      <c r="M14" s="161"/>
      <c r="N14" s="161"/>
      <c r="O14" s="162"/>
    </row>
    <row r="15" spans="1:15" x14ac:dyDescent="0.2">
      <c r="A15" s="166"/>
      <c r="B15" s="161"/>
      <c r="C15" s="161"/>
      <c r="D15" s="161"/>
      <c r="E15" s="161"/>
      <c r="F15" s="161"/>
      <c r="G15" s="161"/>
      <c r="H15" s="161"/>
      <c r="I15" s="161"/>
      <c r="J15" s="161"/>
      <c r="K15" s="161"/>
      <c r="L15" s="161"/>
      <c r="M15" s="161"/>
      <c r="N15" s="161"/>
      <c r="O15" s="162"/>
    </row>
    <row r="16" spans="1:15" x14ac:dyDescent="0.2">
      <c r="A16" s="166"/>
      <c r="B16" s="161"/>
      <c r="C16" s="161"/>
      <c r="D16" s="161"/>
      <c r="E16" s="161"/>
      <c r="F16" s="161"/>
      <c r="G16" s="161"/>
      <c r="H16" s="161"/>
      <c r="I16" s="161"/>
      <c r="J16" s="161"/>
      <c r="K16" s="161"/>
      <c r="L16" s="161"/>
      <c r="M16" s="161"/>
      <c r="N16" s="161"/>
      <c r="O16" s="162"/>
    </row>
    <row r="17" spans="1:15" x14ac:dyDescent="0.2">
      <c r="A17" s="166"/>
      <c r="B17" s="161"/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2"/>
    </row>
    <row r="18" spans="1:15" x14ac:dyDescent="0.2">
      <c r="A18" s="166"/>
      <c r="B18" s="161"/>
      <c r="C18" s="161"/>
      <c r="D18" s="161"/>
      <c r="E18" s="161"/>
      <c r="F18" s="161"/>
      <c r="G18" s="161"/>
      <c r="H18" s="161"/>
      <c r="I18" s="161"/>
      <c r="J18" s="161"/>
      <c r="K18" s="161"/>
      <c r="L18" s="161"/>
      <c r="M18" s="161"/>
      <c r="N18" s="161"/>
      <c r="O18" s="162"/>
    </row>
    <row r="19" spans="1:15" x14ac:dyDescent="0.2">
      <c r="A19" s="166"/>
      <c r="B19" s="161"/>
      <c r="C19" s="161"/>
      <c r="D19" s="161"/>
      <c r="E19" s="161"/>
      <c r="F19" s="161"/>
      <c r="G19" s="161"/>
      <c r="H19" s="161"/>
      <c r="I19" s="161"/>
      <c r="J19" s="161"/>
      <c r="K19" s="161"/>
      <c r="L19" s="161"/>
      <c r="M19" s="161"/>
      <c r="N19" s="161"/>
      <c r="O19" s="162"/>
    </row>
    <row r="20" spans="1:15" x14ac:dyDescent="0.2">
      <c r="A20" s="166"/>
      <c r="B20" s="161"/>
      <c r="C20" s="161"/>
      <c r="D20" s="161"/>
      <c r="E20" s="161"/>
      <c r="F20" s="161"/>
      <c r="G20" s="161"/>
      <c r="H20" s="161"/>
      <c r="I20" s="161"/>
      <c r="J20" s="161"/>
      <c r="K20" s="161"/>
      <c r="L20" s="161"/>
      <c r="M20" s="161"/>
      <c r="N20" s="161"/>
      <c r="O20" s="162"/>
    </row>
    <row r="21" spans="1:15" x14ac:dyDescent="0.2">
      <c r="A21" s="166"/>
      <c r="B21" s="161"/>
      <c r="C21" s="161"/>
      <c r="D21" s="161"/>
      <c r="E21" s="161"/>
      <c r="F21" s="161"/>
      <c r="G21" s="161"/>
      <c r="H21" s="161"/>
      <c r="I21" s="161"/>
      <c r="J21" s="161"/>
      <c r="K21" s="161"/>
      <c r="L21" s="161"/>
      <c r="M21" s="161"/>
      <c r="N21" s="161"/>
      <c r="O21" s="162"/>
    </row>
    <row r="22" spans="1:15" x14ac:dyDescent="0.2">
      <c r="A22" s="166"/>
      <c r="B22" s="161"/>
      <c r="C22" s="161"/>
      <c r="D22" s="161"/>
      <c r="E22" s="161"/>
      <c r="F22" s="161"/>
      <c r="G22" s="161"/>
      <c r="H22" s="161"/>
      <c r="I22" s="161"/>
      <c r="J22" s="161"/>
      <c r="K22" s="161"/>
      <c r="L22" s="161"/>
      <c r="M22" s="161"/>
      <c r="N22" s="161"/>
      <c r="O22" s="162"/>
    </row>
    <row r="23" spans="1:15" x14ac:dyDescent="0.2">
      <c r="A23" s="166"/>
      <c r="B23" s="161"/>
      <c r="C23" s="161"/>
      <c r="D23" s="161"/>
      <c r="E23" s="161"/>
      <c r="F23" s="161"/>
      <c r="G23" s="161"/>
      <c r="H23" s="161"/>
      <c r="I23" s="161"/>
      <c r="J23" s="161"/>
      <c r="K23" s="161"/>
      <c r="L23" s="161"/>
      <c r="M23" s="161"/>
      <c r="N23" s="161"/>
      <c r="O23" s="162"/>
    </row>
    <row r="24" spans="1:15" x14ac:dyDescent="0.2">
      <c r="A24" s="166"/>
      <c r="B24" s="161"/>
      <c r="C24" s="161"/>
      <c r="D24" s="161"/>
      <c r="E24" s="161"/>
      <c r="F24" s="161"/>
      <c r="G24" s="161"/>
      <c r="H24" s="161"/>
      <c r="I24" s="161"/>
      <c r="J24" s="161"/>
      <c r="K24" s="161"/>
      <c r="L24" s="161"/>
      <c r="M24" s="161"/>
      <c r="N24" s="161"/>
      <c r="O24" s="162"/>
    </row>
    <row r="25" spans="1:15" x14ac:dyDescent="0.2">
      <c r="A25" s="166"/>
      <c r="B25" s="161"/>
      <c r="C25" s="161"/>
      <c r="D25" s="161"/>
      <c r="E25" s="161"/>
      <c r="F25" s="161"/>
      <c r="G25" s="161"/>
      <c r="H25" s="161"/>
      <c r="I25" s="161"/>
      <c r="J25" s="161"/>
      <c r="K25" s="161"/>
      <c r="L25" s="161"/>
      <c r="M25" s="161"/>
      <c r="N25" s="161"/>
      <c r="O25" s="162"/>
    </row>
    <row r="26" spans="1:15" x14ac:dyDescent="0.2">
      <c r="A26" s="166"/>
      <c r="B26" s="161"/>
      <c r="C26" s="161"/>
      <c r="D26" s="161"/>
      <c r="E26" s="161"/>
      <c r="F26" s="161"/>
      <c r="G26" s="161"/>
      <c r="H26" s="161"/>
      <c r="I26" s="161"/>
      <c r="J26" s="161"/>
      <c r="K26" s="161"/>
      <c r="L26" s="161"/>
      <c r="M26" s="161"/>
      <c r="N26" s="161"/>
      <c r="O26" s="162"/>
    </row>
    <row r="27" spans="1:15" x14ac:dyDescent="0.2">
      <c r="A27" s="166"/>
      <c r="B27" s="161"/>
      <c r="C27" s="161"/>
      <c r="D27" s="161"/>
      <c r="E27" s="161"/>
      <c r="F27" s="161"/>
      <c r="G27" s="161"/>
      <c r="H27" s="161"/>
      <c r="I27" s="161"/>
      <c r="J27" s="161"/>
      <c r="K27" s="161"/>
      <c r="L27" s="161"/>
      <c r="M27" s="161"/>
      <c r="N27" s="161"/>
      <c r="O27" s="162"/>
    </row>
    <row r="28" spans="1:15" x14ac:dyDescent="0.2">
      <c r="A28" s="166"/>
      <c r="B28" s="161"/>
      <c r="C28" s="161"/>
      <c r="D28" s="161"/>
      <c r="E28" s="161"/>
      <c r="F28" s="161"/>
      <c r="G28" s="161"/>
      <c r="H28" s="161"/>
      <c r="I28" s="161"/>
      <c r="J28" s="161"/>
      <c r="K28" s="161"/>
      <c r="L28" s="161"/>
      <c r="M28" s="161"/>
      <c r="N28" s="161"/>
      <c r="O28" s="162"/>
    </row>
    <row r="29" spans="1:15" x14ac:dyDescent="0.2">
      <c r="A29" s="166"/>
      <c r="B29" s="161"/>
      <c r="C29" s="161"/>
      <c r="D29" s="161"/>
      <c r="E29" s="161"/>
      <c r="F29" s="161"/>
      <c r="G29" s="161"/>
      <c r="H29" s="161"/>
      <c r="I29" s="161"/>
      <c r="J29" s="161"/>
      <c r="K29" s="161"/>
      <c r="L29" s="161"/>
      <c r="M29" s="161"/>
      <c r="N29" s="161"/>
      <c r="O29" s="162"/>
    </row>
    <row r="30" spans="1:15" x14ac:dyDescent="0.2">
      <c r="A30" s="166"/>
      <c r="B30" s="161"/>
      <c r="C30" s="161"/>
      <c r="D30" s="161"/>
      <c r="E30" s="161"/>
      <c r="F30" s="161"/>
      <c r="G30" s="161"/>
      <c r="H30" s="161"/>
      <c r="I30" s="161"/>
      <c r="J30" s="161"/>
      <c r="K30" s="161"/>
      <c r="L30" s="161"/>
      <c r="M30" s="161"/>
      <c r="N30" s="161"/>
      <c r="O30" s="162"/>
    </row>
    <row r="31" spans="1:15" x14ac:dyDescent="0.2">
      <c r="A31" s="166"/>
      <c r="B31" s="161"/>
      <c r="C31" s="161"/>
      <c r="D31" s="161"/>
      <c r="E31" s="161"/>
      <c r="F31" s="161"/>
      <c r="G31" s="161"/>
      <c r="H31" s="161"/>
      <c r="I31" s="161"/>
      <c r="J31" s="161"/>
      <c r="K31" s="161"/>
      <c r="L31" s="161"/>
      <c r="M31" s="161"/>
      <c r="N31" s="161"/>
      <c r="O31" s="162"/>
    </row>
    <row r="32" spans="1:15" x14ac:dyDescent="0.2">
      <c r="A32" s="166"/>
      <c r="B32" s="161"/>
      <c r="C32" s="161"/>
      <c r="D32" s="161"/>
      <c r="E32" s="161"/>
      <c r="F32" s="161"/>
      <c r="G32" s="161"/>
      <c r="H32" s="161"/>
      <c r="I32" s="161"/>
      <c r="J32" s="161"/>
      <c r="K32" s="161"/>
      <c r="L32" s="161"/>
      <c r="M32" s="161"/>
      <c r="N32" s="161"/>
      <c r="O32" s="162"/>
    </row>
    <row r="33" spans="1:15" x14ac:dyDescent="0.2">
      <c r="A33" s="166"/>
      <c r="B33" s="161"/>
      <c r="C33" s="161"/>
      <c r="D33" s="161"/>
      <c r="E33" s="161"/>
      <c r="F33" s="161"/>
      <c r="G33" s="161"/>
      <c r="H33" s="161"/>
      <c r="I33" s="161"/>
      <c r="J33" s="161"/>
      <c r="K33" s="161"/>
      <c r="L33" s="161"/>
      <c r="M33" s="161"/>
      <c r="N33" s="161"/>
      <c r="O33" s="162"/>
    </row>
    <row r="34" spans="1:15" x14ac:dyDescent="0.2">
      <c r="A34" s="166"/>
      <c r="B34" s="161"/>
      <c r="C34" s="161"/>
      <c r="D34" s="161"/>
      <c r="E34" s="161"/>
      <c r="F34" s="161"/>
      <c r="G34" s="161"/>
      <c r="H34" s="161"/>
      <c r="I34" s="161"/>
      <c r="J34" s="161"/>
      <c r="K34" s="161"/>
      <c r="L34" s="161"/>
      <c r="M34" s="161"/>
      <c r="N34" s="161"/>
      <c r="O34" s="162"/>
    </row>
    <row r="35" spans="1:15" x14ac:dyDescent="0.2">
      <c r="A35" s="166"/>
      <c r="B35" s="161"/>
      <c r="C35" s="161"/>
      <c r="D35" s="161"/>
      <c r="E35" s="161"/>
      <c r="F35" s="161"/>
      <c r="G35" s="161"/>
      <c r="H35" s="161"/>
      <c r="I35" s="161"/>
      <c r="J35" s="161"/>
      <c r="K35" s="161"/>
      <c r="L35" s="161"/>
      <c r="M35" s="161"/>
      <c r="N35" s="161"/>
      <c r="O35" s="162"/>
    </row>
    <row r="36" spans="1:15" x14ac:dyDescent="0.2">
      <c r="A36" s="166"/>
      <c r="B36" s="161"/>
      <c r="C36" s="161"/>
      <c r="D36" s="161"/>
      <c r="E36" s="161"/>
      <c r="F36" s="161"/>
      <c r="G36" s="161"/>
      <c r="H36" s="161"/>
      <c r="I36" s="161"/>
      <c r="J36" s="161"/>
      <c r="K36" s="161"/>
      <c r="L36" s="161"/>
      <c r="M36" s="161"/>
      <c r="N36" s="161"/>
      <c r="O36" s="162"/>
    </row>
    <row r="37" spans="1:15" x14ac:dyDescent="0.2">
      <c r="A37" s="166"/>
      <c r="B37" s="161"/>
      <c r="C37" s="161"/>
      <c r="D37" s="161"/>
      <c r="E37" s="161"/>
      <c r="F37" s="161"/>
      <c r="G37" s="161"/>
      <c r="H37" s="161"/>
      <c r="I37" s="161"/>
      <c r="J37" s="161"/>
      <c r="K37" s="161"/>
      <c r="L37" s="161"/>
      <c r="M37" s="161"/>
      <c r="N37" s="161"/>
      <c r="O37" s="162"/>
    </row>
    <row r="38" spans="1:15" x14ac:dyDescent="0.2">
      <c r="A38" s="166"/>
      <c r="B38" s="161"/>
      <c r="C38" s="161"/>
      <c r="D38" s="161"/>
      <c r="E38" s="161"/>
      <c r="F38" s="161"/>
      <c r="G38" s="161"/>
      <c r="H38" s="161"/>
      <c r="I38" s="161"/>
      <c r="J38" s="161"/>
      <c r="K38" s="161"/>
      <c r="L38" s="161"/>
      <c r="M38" s="161"/>
      <c r="N38" s="161"/>
      <c r="O38" s="162"/>
    </row>
    <row r="39" spans="1:15" x14ac:dyDescent="0.2">
      <c r="A39" s="166"/>
      <c r="B39" s="161"/>
      <c r="C39" s="161"/>
      <c r="D39" s="161"/>
      <c r="E39" s="161"/>
      <c r="F39" s="161"/>
      <c r="G39" s="161"/>
      <c r="H39" s="161"/>
      <c r="I39" s="161"/>
      <c r="J39" s="161"/>
      <c r="K39" s="161"/>
      <c r="L39" s="161"/>
      <c r="M39" s="161"/>
      <c r="N39" s="161"/>
      <c r="O39" s="162"/>
    </row>
    <row r="40" spans="1:15" x14ac:dyDescent="0.2">
      <c r="A40" s="166"/>
      <c r="B40" s="161"/>
      <c r="C40" s="161"/>
      <c r="D40" s="161"/>
      <c r="E40" s="161"/>
      <c r="F40" s="161"/>
      <c r="G40" s="161"/>
      <c r="H40" s="161"/>
      <c r="I40" s="161"/>
      <c r="J40" s="161"/>
      <c r="K40" s="161"/>
      <c r="L40" s="161"/>
      <c r="M40" s="161"/>
      <c r="N40" s="161"/>
      <c r="O40" s="162"/>
    </row>
    <row r="41" spans="1:15" x14ac:dyDescent="0.2">
      <c r="A41" s="166"/>
      <c r="B41" s="161"/>
      <c r="C41" s="161"/>
      <c r="D41" s="161"/>
      <c r="E41" s="161"/>
      <c r="F41" s="161"/>
      <c r="G41" s="161"/>
      <c r="H41" s="161"/>
      <c r="I41" s="161"/>
      <c r="J41" s="161"/>
      <c r="K41" s="161"/>
      <c r="L41" s="161"/>
      <c r="M41" s="161"/>
      <c r="N41" s="161"/>
      <c r="O41" s="162"/>
    </row>
    <row r="42" spans="1:15" x14ac:dyDescent="0.2">
      <c r="A42" s="166"/>
      <c r="B42" s="161"/>
      <c r="C42" s="161"/>
      <c r="D42" s="161"/>
      <c r="E42" s="161"/>
      <c r="F42" s="161"/>
      <c r="G42" s="161"/>
      <c r="H42" s="161"/>
      <c r="I42" s="161"/>
      <c r="J42" s="161"/>
      <c r="K42" s="161"/>
      <c r="L42" s="161"/>
      <c r="M42" s="161"/>
      <c r="N42" s="161"/>
      <c r="O42" s="162"/>
    </row>
    <row r="43" spans="1:15" x14ac:dyDescent="0.2">
      <c r="A43" s="166"/>
      <c r="B43" s="162"/>
      <c r="C43" s="162"/>
      <c r="D43" s="162"/>
      <c r="E43" s="162"/>
      <c r="F43" s="162"/>
      <c r="G43" s="162"/>
      <c r="H43" s="162"/>
      <c r="I43" s="162"/>
      <c r="J43" s="162"/>
      <c r="K43" s="162"/>
      <c r="L43" s="162"/>
      <c r="M43" s="162"/>
      <c r="N43" s="162"/>
      <c r="O43" s="162"/>
    </row>
    <row r="44" spans="1:15" x14ac:dyDescent="0.2">
      <c r="B44" s="168"/>
      <c r="C44" s="168"/>
      <c r="D44" s="168"/>
      <c r="E44" s="168"/>
      <c r="F44" s="168"/>
      <c r="G44" s="168"/>
      <c r="H44" s="168"/>
      <c r="I44" s="168"/>
      <c r="J44" s="168"/>
      <c r="K44" s="168"/>
      <c r="L44" s="168"/>
      <c r="M44" s="168"/>
      <c r="N44" s="168"/>
      <c r="O44" s="168"/>
    </row>
  </sheetData>
  <mergeCells count="2">
    <mergeCell ref="A1:C1"/>
    <mergeCell ref="A14:C14"/>
  </mergeCells>
  <printOptions horizontalCentered="1"/>
  <pageMargins left="0.39370078740157483" right="0.39370078740157483" top="0.78740157480314965" bottom="0.39370078740157483" header="0" footer="0"/>
  <pageSetup orientation="portrait" r:id="rId1"/>
  <headerFooter alignWithMargins="0"/>
  <rowBreaks count="1" manualBreakCount="1">
    <brk id="43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"/>
  <sheetViews>
    <sheetView showGridLines="0" zoomScaleNormal="100" zoomScaleSheetLayoutView="100" workbookViewId="0">
      <selection activeCell="H8" sqref="H8"/>
    </sheetView>
  </sheetViews>
  <sheetFormatPr baseColWidth="10" defaultRowHeight="12.75" x14ac:dyDescent="0.2"/>
  <cols>
    <col min="1" max="1" width="5.28515625" style="167" customWidth="1"/>
    <col min="2" max="2" width="56.85546875" style="152" customWidth="1"/>
    <col min="3" max="3" width="16.5703125" style="152" customWidth="1"/>
    <col min="4" max="4" width="9.28515625" style="152" customWidth="1"/>
    <col min="5" max="5" width="8.85546875" style="152" bestFit="1" customWidth="1"/>
    <col min="6" max="6" width="8.7109375" style="152" bestFit="1" customWidth="1"/>
    <col min="7" max="7" width="10.42578125" style="152" bestFit="1" customWidth="1"/>
    <col min="8" max="8" width="9.42578125" style="152" bestFit="1" customWidth="1"/>
    <col min="9" max="9" width="11.28515625" style="152" bestFit="1" customWidth="1"/>
    <col min="10" max="10" width="10.140625" style="152" bestFit="1" customWidth="1"/>
    <col min="11" max="13" width="11.42578125" style="152"/>
    <col min="14" max="14" width="7" style="152" bestFit="1" customWidth="1"/>
    <col min="15" max="15" width="8.5703125" style="152" customWidth="1"/>
    <col min="16" max="16384" width="11.42578125" style="152"/>
  </cols>
  <sheetData>
    <row r="1" spans="1:15" ht="32.25" customHeight="1" x14ac:dyDescent="0.2">
      <c r="A1" s="506" t="s">
        <v>278</v>
      </c>
      <c r="B1" s="506"/>
      <c r="C1" s="506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</row>
    <row r="3" spans="1:15" ht="13.5" thickBot="1" x14ac:dyDescent="0.25">
      <c r="A3" s="166"/>
      <c r="B3" s="161"/>
      <c r="C3" s="178" t="s">
        <v>317</v>
      </c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2"/>
    </row>
    <row r="4" spans="1:15" ht="25.5" customHeight="1" thickTop="1" thickBot="1" x14ac:dyDescent="0.25">
      <c r="A4" s="169" t="s">
        <v>99</v>
      </c>
      <c r="B4" s="155" t="s">
        <v>159</v>
      </c>
      <c r="C4" s="155" t="s">
        <v>160</v>
      </c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2"/>
    </row>
    <row r="5" spans="1:15" ht="18" customHeight="1" thickTop="1" x14ac:dyDescent="0.25">
      <c r="A5" s="170">
        <v>1</v>
      </c>
      <c r="B5" s="171" t="s">
        <v>182</v>
      </c>
      <c r="C5" s="236">
        <f>[2]total!AA24</f>
        <v>8.2787193239070369</v>
      </c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2"/>
    </row>
    <row r="6" spans="1:15" ht="18" customHeight="1" x14ac:dyDescent="0.25">
      <c r="A6" s="172">
        <v>2</v>
      </c>
      <c r="B6" s="173" t="s">
        <v>183</v>
      </c>
      <c r="C6" s="237">
        <f>[2]total!AA25</f>
        <v>8.2879496601395015</v>
      </c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2"/>
    </row>
    <row r="7" spans="1:15" ht="18" customHeight="1" x14ac:dyDescent="0.25">
      <c r="A7" s="172">
        <v>3</v>
      </c>
      <c r="B7" s="438" t="s">
        <v>279</v>
      </c>
      <c r="C7" s="237">
        <f>[2]total!AA26</f>
        <v>8.2676674646522343</v>
      </c>
      <c r="D7" s="161"/>
      <c r="E7" s="161"/>
      <c r="F7" s="161"/>
      <c r="G7" s="161"/>
      <c r="H7" s="161"/>
      <c r="I7" s="161"/>
      <c r="J7" s="161"/>
      <c r="K7" s="161"/>
      <c r="L7" s="161"/>
      <c r="M7" s="161"/>
      <c r="N7" s="161"/>
      <c r="O7" s="162"/>
    </row>
    <row r="8" spans="1:15" ht="18" customHeight="1" x14ac:dyDescent="0.25">
      <c r="A8" s="172">
        <v>4</v>
      </c>
      <c r="B8" s="173" t="s">
        <v>184</v>
      </c>
      <c r="C8" s="237">
        <f>[2]total!AA27</f>
        <v>8.1970098175518142</v>
      </c>
      <c r="D8" s="161"/>
      <c r="E8" s="161"/>
      <c r="F8" s="161"/>
      <c r="G8" s="161"/>
      <c r="H8" s="161"/>
      <c r="I8" s="161"/>
      <c r="J8" s="161"/>
      <c r="K8" s="161"/>
      <c r="L8" s="161"/>
      <c r="M8" s="161"/>
      <c r="N8" s="161"/>
      <c r="O8" s="162"/>
    </row>
    <row r="9" spans="1:15" ht="18" customHeight="1" x14ac:dyDescent="0.25">
      <c r="A9" s="172">
        <v>5</v>
      </c>
      <c r="B9" s="173" t="s">
        <v>185</v>
      </c>
      <c r="C9" s="237">
        <f>[2]total!AA28</f>
        <v>8.1901936816031977</v>
      </c>
      <c r="D9" s="161"/>
      <c r="E9" s="161"/>
      <c r="F9" s="161"/>
      <c r="G9" s="161"/>
      <c r="H9" s="161"/>
      <c r="I9" s="161"/>
      <c r="J9" s="161"/>
      <c r="K9" s="161"/>
      <c r="L9" s="161"/>
      <c r="M9" s="161"/>
      <c r="N9" s="161"/>
      <c r="O9" s="162"/>
    </row>
    <row r="10" spans="1:15" ht="18" customHeight="1" x14ac:dyDescent="0.25">
      <c r="A10" s="172">
        <v>6</v>
      </c>
      <c r="B10" s="173" t="s">
        <v>186</v>
      </c>
      <c r="C10" s="237">
        <f>[2]total!AA29</f>
        <v>8.1762546320207807</v>
      </c>
      <c r="D10" s="161"/>
      <c r="E10" s="161"/>
      <c r="F10" s="161"/>
      <c r="G10" s="161"/>
      <c r="H10" s="161"/>
      <c r="I10" s="161"/>
      <c r="J10" s="161"/>
      <c r="K10" s="161"/>
      <c r="L10" s="161"/>
      <c r="M10" s="161"/>
      <c r="N10" s="161"/>
      <c r="O10" s="162"/>
    </row>
    <row r="11" spans="1:15" ht="18" customHeight="1" thickBot="1" x14ac:dyDescent="0.3">
      <c r="A11" s="172">
        <v>7</v>
      </c>
      <c r="B11" s="175" t="s">
        <v>187</v>
      </c>
      <c r="C11" s="237">
        <f>[2]total!AA30</f>
        <v>8.2153342142522057</v>
      </c>
      <c r="D11" s="161"/>
      <c r="E11" s="161"/>
      <c r="F11" s="161"/>
      <c r="G11" s="161"/>
      <c r="H11" s="161"/>
      <c r="I11" s="161"/>
      <c r="J11" s="161"/>
      <c r="K11" s="161"/>
      <c r="L11" s="161"/>
      <c r="M11" s="161"/>
      <c r="N11" s="161"/>
      <c r="O11" s="162"/>
    </row>
    <row r="12" spans="1:15" ht="18" customHeight="1" thickTop="1" thickBot="1" x14ac:dyDescent="0.25">
      <c r="A12" s="176"/>
      <c r="B12" s="177" t="s">
        <v>10</v>
      </c>
      <c r="C12" s="239">
        <f>AVERAGE(C5:C11)</f>
        <v>8.2304469705895382</v>
      </c>
      <c r="D12" s="161"/>
      <c r="E12" s="161"/>
      <c r="F12" s="161"/>
      <c r="G12" s="161"/>
      <c r="H12" s="161"/>
      <c r="I12" s="161"/>
      <c r="J12" s="161"/>
      <c r="K12" s="161"/>
      <c r="L12" s="161"/>
      <c r="M12" s="161"/>
      <c r="N12" s="161"/>
      <c r="O12" s="162"/>
    </row>
    <row r="13" spans="1:15" ht="26.25" customHeight="1" thickTop="1" x14ac:dyDescent="0.2">
      <c r="A13" s="505" t="s">
        <v>269</v>
      </c>
      <c r="B13" s="505"/>
      <c r="C13" s="505"/>
      <c r="D13" s="161"/>
      <c r="E13" s="161"/>
      <c r="F13" s="161"/>
      <c r="G13" s="161"/>
      <c r="H13" s="161"/>
      <c r="I13" s="161"/>
      <c r="J13" s="161"/>
      <c r="K13" s="161"/>
      <c r="L13" s="161"/>
      <c r="M13" s="161"/>
      <c r="N13" s="161"/>
      <c r="O13" s="162"/>
    </row>
    <row r="14" spans="1:15" x14ac:dyDescent="0.2">
      <c r="A14" s="166"/>
      <c r="B14" s="161"/>
      <c r="C14" s="161"/>
      <c r="D14" s="161"/>
      <c r="E14" s="161"/>
      <c r="F14" s="161"/>
      <c r="G14" s="161"/>
      <c r="H14" s="161"/>
      <c r="I14" s="161"/>
      <c r="J14" s="161"/>
      <c r="K14" s="161"/>
      <c r="L14" s="161"/>
      <c r="M14" s="161"/>
      <c r="N14" s="161"/>
      <c r="O14" s="162"/>
    </row>
    <row r="15" spans="1:15" x14ac:dyDescent="0.2">
      <c r="A15" s="166"/>
      <c r="B15" s="161"/>
      <c r="C15" s="161"/>
      <c r="D15" s="161"/>
      <c r="E15" s="161"/>
      <c r="F15" s="161"/>
      <c r="G15" s="161"/>
      <c r="H15" s="161"/>
      <c r="I15" s="161"/>
      <c r="J15" s="161"/>
      <c r="K15" s="161"/>
      <c r="L15" s="161"/>
      <c r="M15" s="161"/>
      <c r="N15" s="161"/>
      <c r="O15" s="162"/>
    </row>
    <row r="16" spans="1:15" x14ac:dyDescent="0.2">
      <c r="A16" s="166"/>
      <c r="B16" s="161"/>
      <c r="C16" s="161"/>
      <c r="D16" s="161"/>
      <c r="E16" s="161"/>
      <c r="F16" s="161"/>
      <c r="G16" s="161"/>
      <c r="H16" s="161"/>
      <c r="I16" s="161"/>
      <c r="J16" s="161"/>
      <c r="K16" s="161"/>
      <c r="L16" s="161"/>
      <c r="M16" s="161"/>
      <c r="N16" s="161"/>
      <c r="O16" s="162"/>
    </row>
    <row r="17" spans="1:15" x14ac:dyDescent="0.2">
      <c r="A17" s="166"/>
      <c r="B17" s="161"/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2"/>
    </row>
    <row r="18" spans="1:15" x14ac:dyDescent="0.2">
      <c r="A18" s="166"/>
      <c r="B18" s="161"/>
      <c r="C18" s="161"/>
      <c r="D18" s="161"/>
      <c r="E18" s="161"/>
      <c r="F18" s="161"/>
      <c r="G18" s="161"/>
      <c r="H18" s="161"/>
      <c r="I18" s="161"/>
      <c r="J18" s="161"/>
      <c r="K18" s="161"/>
      <c r="L18" s="161"/>
      <c r="M18" s="161"/>
      <c r="N18" s="161"/>
      <c r="O18" s="162"/>
    </row>
    <row r="19" spans="1:15" x14ac:dyDescent="0.2">
      <c r="A19" s="166"/>
      <c r="B19" s="161"/>
      <c r="C19" s="161"/>
      <c r="D19" s="161"/>
      <c r="E19" s="161"/>
      <c r="F19" s="161"/>
      <c r="G19" s="161"/>
      <c r="H19" s="161"/>
      <c r="I19" s="161"/>
      <c r="J19" s="161"/>
      <c r="K19" s="161"/>
      <c r="L19" s="161"/>
      <c r="M19" s="161"/>
      <c r="N19" s="161"/>
      <c r="O19" s="162"/>
    </row>
    <row r="20" spans="1:15" x14ac:dyDescent="0.2">
      <c r="A20" s="166"/>
      <c r="B20" s="161"/>
      <c r="C20" s="161"/>
      <c r="D20" s="161"/>
      <c r="E20" s="161"/>
      <c r="F20" s="161"/>
      <c r="G20" s="161"/>
      <c r="H20" s="161"/>
      <c r="I20" s="161"/>
      <c r="J20" s="161"/>
      <c r="K20" s="161"/>
      <c r="L20" s="161"/>
      <c r="M20" s="161"/>
      <c r="N20" s="161"/>
      <c r="O20" s="162"/>
    </row>
    <row r="21" spans="1:15" x14ac:dyDescent="0.2">
      <c r="A21" s="166"/>
      <c r="B21" s="161"/>
      <c r="C21" s="161"/>
      <c r="D21" s="161"/>
      <c r="E21" s="161"/>
      <c r="F21" s="161"/>
      <c r="G21" s="161"/>
      <c r="H21" s="161"/>
      <c r="I21" s="161"/>
      <c r="J21" s="161"/>
      <c r="K21" s="161"/>
      <c r="L21" s="161"/>
      <c r="M21" s="161"/>
      <c r="N21" s="161"/>
      <c r="O21" s="162"/>
    </row>
    <row r="22" spans="1:15" x14ac:dyDescent="0.2">
      <c r="A22" s="166"/>
      <c r="B22" s="161"/>
      <c r="C22" s="161"/>
      <c r="D22" s="161"/>
      <c r="E22" s="161"/>
      <c r="F22" s="161"/>
      <c r="G22" s="161"/>
      <c r="H22" s="161"/>
      <c r="I22" s="161"/>
      <c r="J22" s="161"/>
      <c r="K22" s="161"/>
      <c r="L22" s="161"/>
      <c r="M22" s="161"/>
      <c r="N22" s="161"/>
      <c r="O22" s="162"/>
    </row>
    <row r="23" spans="1:15" x14ac:dyDescent="0.2">
      <c r="A23" s="166"/>
      <c r="B23" s="161"/>
      <c r="C23" s="161"/>
      <c r="D23" s="161"/>
      <c r="E23" s="161"/>
      <c r="F23" s="161"/>
      <c r="G23" s="161"/>
      <c r="H23" s="161"/>
      <c r="I23" s="161"/>
      <c r="J23" s="161"/>
      <c r="K23" s="161"/>
      <c r="L23" s="161"/>
      <c r="M23" s="161"/>
      <c r="N23" s="161"/>
      <c r="O23" s="162"/>
    </row>
    <row r="24" spans="1:15" x14ac:dyDescent="0.2">
      <c r="A24" s="166"/>
      <c r="B24" s="161"/>
      <c r="C24" s="161"/>
      <c r="D24" s="161"/>
      <c r="E24" s="161"/>
      <c r="F24" s="161"/>
      <c r="G24" s="161"/>
      <c r="H24" s="161"/>
      <c r="I24" s="161"/>
      <c r="J24" s="161"/>
      <c r="K24" s="161"/>
      <c r="L24" s="161"/>
      <c r="M24" s="161"/>
      <c r="N24" s="161"/>
      <c r="O24" s="162"/>
    </row>
    <row r="25" spans="1:15" x14ac:dyDescent="0.2">
      <c r="A25" s="166"/>
      <c r="B25" s="161"/>
      <c r="C25" s="161"/>
      <c r="D25" s="161"/>
      <c r="E25" s="161"/>
      <c r="F25" s="161"/>
      <c r="G25" s="161"/>
      <c r="H25" s="161"/>
      <c r="I25" s="161"/>
      <c r="J25" s="161"/>
      <c r="K25" s="161"/>
      <c r="L25" s="161"/>
      <c r="M25" s="161"/>
      <c r="N25" s="161"/>
      <c r="O25" s="162"/>
    </row>
    <row r="26" spans="1:15" x14ac:dyDescent="0.2">
      <c r="A26" s="166"/>
      <c r="B26" s="161"/>
      <c r="C26" s="161"/>
      <c r="D26" s="161"/>
      <c r="E26" s="161"/>
      <c r="F26" s="161"/>
      <c r="G26" s="161"/>
      <c r="H26" s="161"/>
      <c r="I26" s="161"/>
      <c r="J26" s="161"/>
      <c r="K26" s="161"/>
      <c r="L26" s="161"/>
      <c r="M26" s="161"/>
      <c r="N26" s="161"/>
      <c r="O26" s="162"/>
    </row>
    <row r="27" spans="1:15" x14ac:dyDescent="0.2">
      <c r="A27" s="166"/>
      <c r="B27" s="161"/>
      <c r="C27" s="161"/>
      <c r="D27" s="161"/>
      <c r="E27" s="161"/>
      <c r="F27" s="161"/>
      <c r="G27" s="161"/>
      <c r="H27" s="161"/>
      <c r="I27" s="161"/>
      <c r="J27" s="161"/>
      <c r="K27" s="161"/>
      <c r="L27" s="161"/>
      <c r="M27" s="161"/>
      <c r="N27" s="161"/>
      <c r="O27" s="162"/>
    </row>
    <row r="28" spans="1:15" x14ac:dyDescent="0.2">
      <c r="A28" s="166"/>
      <c r="B28" s="161"/>
      <c r="C28" s="161"/>
      <c r="D28" s="161"/>
      <c r="E28" s="161"/>
      <c r="F28" s="161"/>
      <c r="G28" s="161"/>
      <c r="H28" s="161"/>
      <c r="I28" s="161"/>
      <c r="J28" s="161"/>
      <c r="K28" s="161"/>
      <c r="L28" s="161"/>
      <c r="M28" s="161"/>
      <c r="N28" s="161"/>
      <c r="O28" s="162"/>
    </row>
    <row r="29" spans="1:15" x14ac:dyDescent="0.2">
      <c r="A29" s="166"/>
      <c r="B29" s="161"/>
      <c r="C29" s="161"/>
      <c r="D29" s="161"/>
      <c r="E29" s="161"/>
      <c r="F29" s="161"/>
      <c r="G29" s="161"/>
      <c r="H29" s="161"/>
      <c r="I29" s="161"/>
      <c r="J29" s="161"/>
      <c r="K29" s="161"/>
      <c r="L29" s="161"/>
      <c r="M29" s="161"/>
      <c r="N29" s="161"/>
      <c r="O29" s="162"/>
    </row>
    <row r="30" spans="1:15" x14ac:dyDescent="0.2">
      <c r="A30" s="166"/>
      <c r="B30" s="161"/>
      <c r="C30" s="161"/>
      <c r="D30" s="161"/>
      <c r="E30" s="161"/>
      <c r="F30" s="161"/>
      <c r="G30" s="161"/>
      <c r="H30" s="161"/>
      <c r="I30" s="161"/>
      <c r="J30" s="161"/>
      <c r="K30" s="161"/>
      <c r="L30" s="161"/>
      <c r="M30" s="161"/>
      <c r="N30" s="161"/>
      <c r="O30" s="162"/>
    </row>
    <row r="31" spans="1:15" x14ac:dyDescent="0.2">
      <c r="A31" s="166"/>
      <c r="B31" s="161"/>
      <c r="C31" s="161"/>
      <c r="D31" s="161"/>
      <c r="E31" s="161"/>
      <c r="F31" s="161"/>
      <c r="G31" s="161"/>
      <c r="H31" s="161"/>
      <c r="I31" s="161"/>
      <c r="J31" s="161"/>
      <c r="K31" s="161"/>
      <c r="L31" s="161"/>
      <c r="M31" s="161"/>
      <c r="N31" s="161"/>
      <c r="O31" s="162"/>
    </row>
    <row r="32" spans="1:15" x14ac:dyDescent="0.2">
      <c r="A32" s="166"/>
      <c r="B32" s="161"/>
      <c r="C32" s="161"/>
      <c r="D32" s="161"/>
      <c r="E32" s="161"/>
      <c r="F32" s="161"/>
      <c r="G32" s="161"/>
      <c r="H32" s="161"/>
      <c r="I32" s="161"/>
      <c r="J32" s="161"/>
      <c r="K32" s="161"/>
      <c r="L32" s="161"/>
      <c r="M32" s="161"/>
      <c r="N32" s="161"/>
      <c r="O32" s="162"/>
    </row>
    <row r="33" spans="1:15" x14ac:dyDescent="0.2">
      <c r="A33" s="166"/>
      <c r="B33" s="161"/>
      <c r="C33" s="161"/>
      <c r="D33" s="161"/>
      <c r="E33" s="161"/>
      <c r="F33" s="161"/>
      <c r="G33" s="161"/>
      <c r="H33" s="161"/>
      <c r="I33" s="161"/>
      <c r="J33" s="161"/>
      <c r="K33" s="161"/>
      <c r="L33" s="161"/>
      <c r="M33" s="161"/>
      <c r="N33" s="161"/>
      <c r="O33" s="162"/>
    </row>
    <row r="34" spans="1:15" x14ac:dyDescent="0.2">
      <c r="A34" s="166"/>
      <c r="B34" s="161"/>
      <c r="C34" s="161"/>
      <c r="D34" s="161"/>
      <c r="E34" s="161"/>
      <c r="F34" s="161"/>
      <c r="G34" s="161"/>
      <c r="H34" s="161"/>
      <c r="I34" s="161"/>
      <c r="J34" s="161"/>
      <c r="K34" s="161"/>
      <c r="L34" s="161"/>
      <c r="M34" s="161"/>
      <c r="N34" s="161"/>
      <c r="O34" s="162"/>
    </row>
    <row r="35" spans="1:15" x14ac:dyDescent="0.2">
      <c r="A35" s="166"/>
      <c r="B35" s="161"/>
      <c r="C35" s="161"/>
      <c r="D35" s="161"/>
      <c r="E35" s="161"/>
      <c r="F35" s="161"/>
      <c r="G35" s="161"/>
      <c r="H35" s="161"/>
      <c r="I35" s="161"/>
      <c r="J35" s="161"/>
      <c r="K35" s="161"/>
      <c r="L35" s="161"/>
      <c r="M35" s="161"/>
      <c r="N35" s="161"/>
      <c r="O35" s="162"/>
    </row>
    <row r="36" spans="1:15" x14ac:dyDescent="0.2">
      <c r="A36" s="166"/>
      <c r="B36" s="161"/>
      <c r="C36" s="161"/>
      <c r="D36" s="161"/>
      <c r="E36" s="161"/>
      <c r="F36" s="161"/>
      <c r="G36" s="161"/>
      <c r="H36" s="161"/>
      <c r="I36" s="161"/>
      <c r="J36" s="161"/>
      <c r="K36" s="161"/>
      <c r="L36" s="161"/>
      <c r="M36" s="161"/>
      <c r="N36" s="161"/>
      <c r="O36" s="162"/>
    </row>
    <row r="37" spans="1:15" x14ac:dyDescent="0.2">
      <c r="A37" s="166"/>
      <c r="B37" s="161"/>
      <c r="C37" s="161"/>
      <c r="D37" s="161"/>
      <c r="E37" s="161"/>
      <c r="F37" s="161"/>
      <c r="G37" s="161"/>
      <c r="H37" s="161"/>
      <c r="I37" s="161"/>
      <c r="J37" s="161"/>
      <c r="K37" s="161"/>
      <c r="L37" s="161"/>
      <c r="M37" s="161"/>
      <c r="N37" s="161"/>
      <c r="O37" s="162"/>
    </row>
    <row r="38" spans="1:15" x14ac:dyDescent="0.2">
      <c r="A38" s="166"/>
      <c r="B38" s="161"/>
      <c r="C38" s="161"/>
      <c r="D38" s="161"/>
      <c r="E38" s="161"/>
      <c r="F38" s="161"/>
      <c r="G38" s="161"/>
      <c r="H38" s="161"/>
      <c r="I38" s="161"/>
      <c r="J38" s="161"/>
      <c r="K38" s="161"/>
      <c r="L38" s="161"/>
      <c r="M38" s="161"/>
      <c r="N38" s="161"/>
      <c r="O38" s="162"/>
    </row>
    <row r="39" spans="1:15" x14ac:dyDescent="0.2">
      <c r="A39" s="166"/>
      <c r="B39" s="161"/>
      <c r="C39" s="161"/>
      <c r="D39" s="161"/>
      <c r="E39" s="161"/>
      <c r="F39" s="161"/>
      <c r="G39" s="161"/>
      <c r="H39" s="161"/>
      <c r="I39" s="161"/>
      <c r="J39" s="161"/>
      <c r="K39" s="161"/>
      <c r="L39" s="161"/>
      <c r="M39" s="161"/>
      <c r="N39" s="161"/>
      <c r="O39" s="162"/>
    </row>
    <row r="40" spans="1:15" x14ac:dyDescent="0.2">
      <c r="A40" s="166"/>
      <c r="B40" s="161"/>
      <c r="C40" s="161"/>
      <c r="D40" s="161"/>
      <c r="E40" s="161"/>
      <c r="F40" s="161"/>
      <c r="G40" s="161"/>
      <c r="H40" s="161"/>
      <c r="I40" s="161"/>
      <c r="J40" s="161"/>
      <c r="K40" s="161"/>
      <c r="L40" s="161"/>
      <c r="M40" s="161"/>
      <c r="N40" s="161"/>
      <c r="O40" s="162"/>
    </row>
    <row r="41" spans="1:15" x14ac:dyDescent="0.2">
      <c r="A41" s="166"/>
      <c r="B41" s="161"/>
      <c r="C41" s="161"/>
      <c r="D41" s="161"/>
      <c r="E41" s="161"/>
      <c r="F41" s="161"/>
      <c r="G41" s="161"/>
      <c r="H41" s="161"/>
      <c r="I41" s="161"/>
      <c r="J41" s="161"/>
      <c r="K41" s="161"/>
      <c r="L41" s="161"/>
      <c r="M41" s="161"/>
      <c r="N41" s="161"/>
      <c r="O41" s="162"/>
    </row>
    <row r="42" spans="1:15" x14ac:dyDescent="0.2">
      <c r="A42" s="166"/>
      <c r="B42" s="162"/>
      <c r="C42" s="162"/>
      <c r="D42" s="162"/>
      <c r="E42" s="162"/>
      <c r="F42" s="162"/>
      <c r="G42" s="162"/>
      <c r="H42" s="162"/>
      <c r="I42" s="162"/>
      <c r="J42" s="162"/>
      <c r="K42" s="162"/>
      <c r="L42" s="162"/>
      <c r="M42" s="162"/>
      <c r="N42" s="162"/>
      <c r="O42" s="162"/>
    </row>
    <row r="43" spans="1:15" x14ac:dyDescent="0.2">
      <c r="B43" s="168"/>
      <c r="C43" s="168"/>
      <c r="D43" s="168"/>
      <c r="E43" s="168"/>
      <c r="F43" s="168"/>
      <c r="G43" s="168"/>
      <c r="H43" s="168"/>
      <c r="I43" s="168"/>
      <c r="J43" s="168"/>
      <c r="K43" s="168"/>
      <c r="L43" s="168"/>
      <c r="M43" s="168"/>
      <c r="N43" s="168"/>
      <c r="O43" s="168"/>
    </row>
  </sheetData>
  <mergeCells count="2">
    <mergeCell ref="A1:C1"/>
    <mergeCell ref="A13:C13"/>
  </mergeCells>
  <printOptions horizontalCentered="1"/>
  <pageMargins left="0.39370078740157483" right="0.39370078740157483" top="0.78740157480314965" bottom="0.39370078740157483" header="0" footer="0"/>
  <pageSetup orientation="portrait" r:id="rId1"/>
  <headerFooter alignWithMargins="0"/>
  <rowBreaks count="1" manualBreakCount="1">
    <brk id="42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1"/>
  <sheetViews>
    <sheetView showGridLines="0" zoomScaleNormal="100" zoomScaleSheetLayoutView="100" workbookViewId="0">
      <selection activeCell="F57" sqref="F57"/>
    </sheetView>
  </sheetViews>
  <sheetFormatPr baseColWidth="10" defaultRowHeight="12.75" x14ac:dyDescent="0.2"/>
  <cols>
    <col min="1" max="1" width="5.28515625" style="167" customWidth="1"/>
    <col min="2" max="2" width="56.85546875" style="152" customWidth="1"/>
    <col min="3" max="3" width="17.7109375" style="152" customWidth="1"/>
    <col min="4" max="4" width="9.28515625" style="152" customWidth="1"/>
    <col min="5" max="5" width="8.85546875" style="152" bestFit="1" customWidth="1"/>
    <col min="6" max="6" width="8.7109375" style="152" bestFit="1" customWidth="1"/>
    <col min="7" max="7" width="10.42578125" style="152" bestFit="1" customWidth="1"/>
    <col min="8" max="8" width="9.42578125" style="152" bestFit="1" customWidth="1"/>
    <col min="9" max="9" width="11.28515625" style="152" bestFit="1" customWidth="1"/>
    <col min="10" max="10" width="10.140625" style="152" bestFit="1" customWidth="1"/>
    <col min="11" max="13" width="11.42578125" style="152"/>
    <col min="14" max="14" width="7" style="152" bestFit="1" customWidth="1"/>
    <col min="15" max="15" width="8.5703125" style="152" customWidth="1"/>
    <col min="16" max="16384" width="11.42578125" style="152"/>
  </cols>
  <sheetData>
    <row r="1" spans="1:15" ht="32.25" customHeight="1" x14ac:dyDescent="0.2">
      <c r="A1" s="506" t="s">
        <v>280</v>
      </c>
      <c r="B1" s="506"/>
      <c r="C1" s="506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</row>
    <row r="3" spans="1:15" ht="13.5" thickBot="1" x14ac:dyDescent="0.25">
      <c r="A3" s="166"/>
      <c r="B3" s="161"/>
      <c r="C3" s="178" t="s">
        <v>318</v>
      </c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2"/>
    </row>
    <row r="4" spans="1:15" ht="25.5" customHeight="1" thickTop="1" thickBot="1" x14ac:dyDescent="0.25">
      <c r="A4" s="169" t="s">
        <v>99</v>
      </c>
      <c r="B4" s="155" t="s">
        <v>159</v>
      </c>
      <c r="C4" s="155" t="s">
        <v>160</v>
      </c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2"/>
    </row>
    <row r="5" spans="1:15" ht="18" customHeight="1" thickTop="1" x14ac:dyDescent="0.25">
      <c r="A5" s="170">
        <v>1</v>
      </c>
      <c r="B5" s="171" t="s">
        <v>188</v>
      </c>
      <c r="C5" s="236">
        <f>[2]total!$AA35</f>
        <v>6.9912624284423028</v>
      </c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2"/>
    </row>
    <row r="6" spans="1:15" ht="18" customHeight="1" x14ac:dyDescent="0.25">
      <c r="A6" s="172">
        <v>2</v>
      </c>
      <c r="B6" s="173" t="s">
        <v>189</v>
      </c>
      <c r="C6" s="237">
        <f>[2]total!$AA36</f>
        <v>6.5198733610533459</v>
      </c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2"/>
    </row>
    <row r="7" spans="1:15" ht="18" customHeight="1" x14ac:dyDescent="0.25">
      <c r="A7" s="172">
        <v>3</v>
      </c>
      <c r="B7" s="173" t="s">
        <v>190</v>
      </c>
      <c r="C7" s="237">
        <f>[2]total!$AA37</f>
        <v>6.2843579539113454</v>
      </c>
      <c r="D7" s="161"/>
      <c r="E7" s="161"/>
      <c r="F7" s="161"/>
      <c r="G7" s="161"/>
      <c r="H7" s="161"/>
      <c r="I7" s="161"/>
      <c r="J7" s="161"/>
      <c r="K7" s="161"/>
      <c r="L7" s="161"/>
      <c r="M7" s="161"/>
      <c r="N7" s="161"/>
      <c r="O7" s="162"/>
    </row>
    <row r="8" spans="1:15" ht="18" customHeight="1" x14ac:dyDescent="0.25">
      <c r="A8" s="172">
        <v>4</v>
      </c>
      <c r="B8" s="173" t="s">
        <v>191</v>
      </c>
      <c r="C8" s="237">
        <f>[2]total!$AA38</f>
        <v>6.4575626236920689</v>
      </c>
      <c r="D8" s="161"/>
      <c r="E8" s="161"/>
      <c r="F8" s="161"/>
      <c r="G8" s="161"/>
      <c r="H8" s="161"/>
      <c r="I8" s="161"/>
      <c r="J8" s="161"/>
      <c r="K8" s="161"/>
      <c r="L8" s="161"/>
      <c r="M8" s="161"/>
      <c r="N8" s="161"/>
      <c r="O8" s="162"/>
    </row>
    <row r="9" spans="1:15" ht="18" customHeight="1" thickBot="1" x14ac:dyDescent="0.3">
      <c r="A9" s="172">
        <v>5</v>
      </c>
      <c r="B9" s="173" t="s">
        <v>192</v>
      </c>
      <c r="C9" s="385">
        <f>[2]total!$AA39</f>
        <v>6.3065526119476125</v>
      </c>
      <c r="D9" s="161"/>
      <c r="E9" s="161"/>
      <c r="F9" s="161"/>
      <c r="G9" s="161"/>
      <c r="H9" s="161"/>
      <c r="I9" s="161"/>
      <c r="J9" s="161"/>
      <c r="K9" s="161"/>
      <c r="L9" s="161"/>
      <c r="M9" s="161"/>
      <c r="N9" s="161"/>
      <c r="O9" s="162"/>
    </row>
    <row r="10" spans="1:15" ht="18" customHeight="1" thickTop="1" thickBot="1" x14ac:dyDescent="0.25">
      <c r="A10" s="176"/>
      <c r="B10" s="177" t="s">
        <v>10</v>
      </c>
      <c r="C10" s="239">
        <f>AVERAGE(C5:C9)</f>
        <v>6.5119217958093341</v>
      </c>
      <c r="D10" s="161"/>
      <c r="E10" s="161"/>
      <c r="F10" s="161"/>
      <c r="G10" s="161"/>
      <c r="H10" s="161"/>
      <c r="I10" s="161"/>
      <c r="J10" s="161"/>
      <c r="K10" s="161"/>
      <c r="L10" s="161"/>
      <c r="M10" s="161"/>
      <c r="N10" s="161"/>
      <c r="O10" s="162"/>
    </row>
    <row r="11" spans="1:15" ht="26.25" customHeight="1" thickTop="1" x14ac:dyDescent="0.2">
      <c r="A11" s="505" t="s">
        <v>269</v>
      </c>
      <c r="B11" s="505"/>
      <c r="C11" s="505"/>
      <c r="D11" s="161"/>
      <c r="E11" s="161"/>
      <c r="F11" s="161"/>
      <c r="G11" s="161"/>
      <c r="H11" s="161"/>
      <c r="I11" s="161"/>
      <c r="J11" s="161"/>
      <c r="K11" s="161"/>
      <c r="L11" s="161"/>
      <c r="M11" s="161"/>
      <c r="N11" s="161"/>
      <c r="O11" s="162"/>
    </row>
    <row r="12" spans="1:15" x14ac:dyDescent="0.2">
      <c r="A12" s="166"/>
      <c r="B12" s="161"/>
      <c r="C12" s="161"/>
      <c r="D12" s="161"/>
      <c r="E12" s="161"/>
      <c r="F12" s="161"/>
      <c r="G12" s="161"/>
      <c r="H12" s="161"/>
      <c r="I12" s="161"/>
      <c r="J12" s="161"/>
      <c r="K12" s="161"/>
      <c r="L12" s="161"/>
      <c r="M12" s="161"/>
      <c r="N12" s="161"/>
      <c r="O12" s="162"/>
    </row>
    <row r="13" spans="1:15" x14ac:dyDescent="0.2">
      <c r="A13" s="166"/>
      <c r="B13" s="161"/>
      <c r="C13" s="161"/>
      <c r="D13" s="161"/>
      <c r="E13" s="161"/>
      <c r="F13" s="161"/>
      <c r="G13" s="161"/>
      <c r="H13" s="161"/>
      <c r="I13" s="161"/>
      <c r="J13" s="161"/>
      <c r="K13" s="161"/>
      <c r="L13" s="161"/>
      <c r="M13" s="161"/>
      <c r="N13" s="161"/>
      <c r="O13" s="162"/>
    </row>
    <row r="14" spans="1:15" x14ac:dyDescent="0.2">
      <c r="A14" s="166"/>
      <c r="B14" s="161"/>
      <c r="C14" s="161"/>
      <c r="D14" s="161"/>
      <c r="E14" s="161"/>
      <c r="F14" s="161"/>
      <c r="G14" s="161"/>
      <c r="H14" s="161"/>
      <c r="I14" s="161"/>
      <c r="J14" s="161"/>
      <c r="K14" s="161"/>
      <c r="L14" s="161"/>
      <c r="M14" s="161"/>
      <c r="N14" s="161"/>
      <c r="O14" s="162"/>
    </row>
    <row r="15" spans="1:15" x14ac:dyDescent="0.2">
      <c r="A15" s="166"/>
      <c r="B15" s="161"/>
      <c r="C15" s="161"/>
      <c r="D15" s="161"/>
      <c r="E15" s="161"/>
      <c r="F15" s="161"/>
      <c r="G15" s="161"/>
      <c r="H15" s="161"/>
      <c r="I15" s="161"/>
      <c r="J15" s="161"/>
      <c r="K15" s="161"/>
      <c r="L15" s="161"/>
      <c r="M15" s="161"/>
      <c r="N15" s="161"/>
      <c r="O15" s="162"/>
    </row>
    <row r="16" spans="1:15" x14ac:dyDescent="0.2">
      <c r="A16" s="166"/>
      <c r="B16" s="161"/>
      <c r="C16" s="161"/>
      <c r="D16" s="161"/>
      <c r="E16" s="161"/>
      <c r="F16" s="161"/>
      <c r="G16" s="161"/>
      <c r="H16" s="161"/>
      <c r="I16" s="161"/>
      <c r="J16" s="161"/>
      <c r="K16" s="161"/>
      <c r="L16" s="161"/>
      <c r="M16" s="161"/>
      <c r="N16" s="161"/>
      <c r="O16" s="162"/>
    </row>
    <row r="17" spans="1:15" x14ac:dyDescent="0.2">
      <c r="A17" s="166"/>
      <c r="B17" s="161"/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2"/>
    </row>
    <row r="18" spans="1:15" x14ac:dyDescent="0.2">
      <c r="A18" s="166"/>
      <c r="B18" s="161"/>
      <c r="C18" s="161"/>
      <c r="D18" s="161"/>
      <c r="E18" s="161"/>
      <c r="F18" s="161"/>
      <c r="G18" s="161"/>
      <c r="H18" s="161"/>
      <c r="I18" s="161"/>
      <c r="J18" s="161"/>
      <c r="K18" s="161"/>
      <c r="L18" s="161"/>
      <c r="M18" s="161"/>
      <c r="N18" s="161"/>
      <c r="O18" s="162"/>
    </row>
    <row r="19" spans="1:15" x14ac:dyDescent="0.2">
      <c r="A19" s="166"/>
      <c r="B19" s="161"/>
      <c r="C19" s="161"/>
      <c r="D19" s="161"/>
      <c r="E19" s="161"/>
      <c r="F19" s="161"/>
      <c r="G19" s="161"/>
      <c r="H19" s="161"/>
      <c r="I19" s="161"/>
      <c r="J19" s="161"/>
      <c r="K19" s="161"/>
      <c r="L19" s="161"/>
      <c r="M19" s="161"/>
      <c r="N19" s="161"/>
      <c r="O19" s="162"/>
    </row>
    <row r="20" spans="1:15" x14ac:dyDescent="0.2">
      <c r="A20" s="166"/>
      <c r="B20" s="161"/>
      <c r="C20" s="161"/>
      <c r="D20" s="161"/>
      <c r="E20" s="161"/>
      <c r="F20" s="161"/>
      <c r="G20" s="161"/>
      <c r="H20" s="161"/>
      <c r="I20" s="161"/>
      <c r="J20" s="161"/>
      <c r="K20" s="161"/>
      <c r="L20" s="161"/>
      <c r="M20" s="161"/>
      <c r="N20" s="161"/>
      <c r="O20" s="162"/>
    </row>
    <row r="21" spans="1:15" x14ac:dyDescent="0.2">
      <c r="A21" s="166"/>
      <c r="B21" s="161"/>
      <c r="C21" s="161"/>
      <c r="D21" s="161"/>
      <c r="E21" s="161"/>
      <c r="F21" s="161"/>
      <c r="G21" s="161"/>
      <c r="H21" s="161"/>
      <c r="I21" s="161"/>
      <c r="J21" s="161"/>
      <c r="K21" s="161"/>
      <c r="L21" s="161"/>
      <c r="M21" s="161"/>
      <c r="N21" s="161"/>
      <c r="O21" s="162"/>
    </row>
    <row r="22" spans="1:15" x14ac:dyDescent="0.2">
      <c r="A22" s="166"/>
      <c r="B22" s="161"/>
      <c r="C22" s="161"/>
      <c r="D22" s="161"/>
      <c r="E22" s="161"/>
      <c r="F22" s="161"/>
      <c r="G22" s="161"/>
      <c r="H22" s="161"/>
      <c r="I22" s="161"/>
      <c r="J22" s="161"/>
      <c r="K22" s="161"/>
      <c r="L22" s="161"/>
      <c r="M22" s="161"/>
      <c r="N22" s="161"/>
      <c r="O22" s="162"/>
    </row>
    <row r="23" spans="1:15" x14ac:dyDescent="0.2">
      <c r="A23" s="166"/>
      <c r="B23" s="161"/>
      <c r="C23" s="161"/>
      <c r="D23" s="161"/>
      <c r="E23" s="161"/>
      <c r="F23" s="161"/>
      <c r="G23" s="161"/>
      <c r="H23" s="161"/>
      <c r="I23" s="161"/>
      <c r="J23" s="161"/>
      <c r="K23" s="161"/>
      <c r="L23" s="161"/>
      <c r="M23" s="161"/>
      <c r="N23" s="161"/>
      <c r="O23" s="162"/>
    </row>
    <row r="24" spans="1:15" x14ac:dyDescent="0.2">
      <c r="A24" s="166"/>
      <c r="B24" s="161"/>
      <c r="C24" s="161"/>
      <c r="D24" s="161"/>
      <c r="E24" s="161"/>
      <c r="F24" s="161"/>
      <c r="G24" s="161"/>
      <c r="H24" s="161"/>
      <c r="I24" s="161"/>
      <c r="J24" s="161"/>
      <c r="K24" s="161"/>
      <c r="L24" s="161"/>
      <c r="M24" s="161"/>
      <c r="N24" s="161"/>
      <c r="O24" s="162"/>
    </row>
    <row r="25" spans="1:15" x14ac:dyDescent="0.2">
      <c r="A25" s="166"/>
      <c r="B25" s="161"/>
      <c r="C25" s="161"/>
      <c r="D25" s="161"/>
      <c r="E25" s="161"/>
      <c r="F25" s="161"/>
      <c r="G25" s="161"/>
      <c r="H25" s="161"/>
      <c r="I25" s="161"/>
      <c r="J25" s="161"/>
      <c r="K25" s="161"/>
      <c r="L25" s="161"/>
      <c r="M25" s="161"/>
      <c r="N25" s="161"/>
      <c r="O25" s="162"/>
    </row>
    <row r="26" spans="1:15" x14ac:dyDescent="0.2">
      <c r="A26" s="166"/>
      <c r="B26" s="161"/>
      <c r="C26" s="161"/>
      <c r="D26" s="161"/>
      <c r="E26" s="161"/>
      <c r="F26" s="161"/>
      <c r="G26" s="161"/>
      <c r="H26" s="161"/>
      <c r="I26" s="161"/>
      <c r="J26" s="161"/>
      <c r="K26" s="161"/>
      <c r="L26" s="161"/>
      <c r="M26" s="161"/>
      <c r="N26" s="161"/>
      <c r="O26" s="162"/>
    </row>
    <row r="27" spans="1:15" x14ac:dyDescent="0.2">
      <c r="A27" s="166"/>
      <c r="B27" s="161"/>
      <c r="C27" s="161"/>
      <c r="D27" s="161"/>
      <c r="E27" s="161"/>
      <c r="F27" s="161"/>
      <c r="G27" s="161"/>
      <c r="H27" s="161"/>
      <c r="I27" s="161"/>
      <c r="J27" s="161"/>
      <c r="K27" s="161"/>
      <c r="L27" s="161"/>
      <c r="M27" s="161"/>
      <c r="N27" s="161"/>
      <c r="O27" s="162"/>
    </row>
    <row r="28" spans="1:15" x14ac:dyDescent="0.2">
      <c r="A28" s="166"/>
      <c r="B28" s="161"/>
      <c r="C28" s="161"/>
      <c r="D28" s="161"/>
      <c r="E28" s="161"/>
      <c r="F28" s="161"/>
      <c r="G28" s="161"/>
      <c r="H28" s="161"/>
      <c r="I28" s="161"/>
      <c r="J28" s="161"/>
      <c r="K28" s="161"/>
      <c r="L28" s="161"/>
      <c r="M28" s="161"/>
      <c r="N28" s="161"/>
      <c r="O28" s="162"/>
    </row>
    <row r="29" spans="1:15" x14ac:dyDescent="0.2">
      <c r="A29" s="166"/>
      <c r="B29" s="161"/>
      <c r="C29" s="161"/>
      <c r="D29" s="161"/>
      <c r="E29" s="161"/>
      <c r="F29" s="161"/>
      <c r="G29" s="161"/>
      <c r="H29" s="161"/>
      <c r="I29" s="161"/>
      <c r="J29" s="161"/>
      <c r="K29" s="161"/>
      <c r="L29" s="161"/>
      <c r="M29" s="161"/>
      <c r="N29" s="161"/>
      <c r="O29" s="162"/>
    </row>
    <row r="30" spans="1:15" x14ac:dyDescent="0.2">
      <c r="A30" s="166"/>
      <c r="B30" s="161"/>
      <c r="C30" s="161"/>
      <c r="D30" s="161"/>
      <c r="E30" s="161"/>
      <c r="F30" s="161"/>
      <c r="G30" s="161"/>
      <c r="H30" s="161"/>
      <c r="I30" s="161"/>
      <c r="J30" s="161"/>
      <c r="K30" s="161"/>
      <c r="L30" s="161"/>
      <c r="M30" s="161"/>
      <c r="N30" s="161"/>
      <c r="O30" s="162"/>
    </row>
    <row r="31" spans="1:15" x14ac:dyDescent="0.2">
      <c r="A31" s="166"/>
      <c r="B31" s="161"/>
      <c r="C31" s="161"/>
      <c r="D31" s="161"/>
      <c r="E31" s="161"/>
      <c r="F31" s="161"/>
      <c r="G31" s="161"/>
      <c r="H31" s="161"/>
      <c r="I31" s="161"/>
      <c r="J31" s="161"/>
      <c r="K31" s="161"/>
      <c r="L31" s="161"/>
      <c r="M31" s="161"/>
      <c r="N31" s="161"/>
      <c r="O31" s="162"/>
    </row>
    <row r="32" spans="1:15" x14ac:dyDescent="0.2">
      <c r="A32" s="166"/>
      <c r="B32" s="161"/>
      <c r="C32" s="161"/>
      <c r="D32" s="161"/>
      <c r="E32" s="161"/>
      <c r="F32" s="161"/>
      <c r="G32" s="161"/>
      <c r="H32" s="161"/>
      <c r="I32" s="161"/>
      <c r="J32" s="161"/>
      <c r="K32" s="161"/>
      <c r="L32" s="161"/>
      <c r="M32" s="161"/>
      <c r="N32" s="161"/>
      <c r="O32" s="162"/>
    </row>
    <row r="33" spans="1:15" x14ac:dyDescent="0.2">
      <c r="A33" s="166"/>
      <c r="B33" s="161"/>
      <c r="C33" s="161"/>
      <c r="D33" s="161"/>
      <c r="E33" s="161"/>
      <c r="F33" s="161"/>
      <c r="G33" s="161"/>
      <c r="H33" s="161"/>
      <c r="I33" s="161"/>
      <c r="J33" s="161"/>
      <c r="K33" s="161"/>
      <c r="L33" s="161"/>
      <c r="M33" s="161"/>
      <c r="N33" s="161"/>
      <c r="O33" s="162"/>
    </row>
    <row r="34" spans="1:15" x14ac:dyDescent="0.2">
      <c r="A34" s="166"/>
      <c r="B34" s="161"/>
      <c r="C34" s="161"/>
      <c r="D34" s="161"/>
      <c r="E34" s="161"/>
      <c r="F34" s="161"/>
      <c r="G34" s="161"/>
      <c r="H34" s="161"/>
      <c r="I34" s="161"/>
      <c r="J34" s="161"/>
      <c r="K34" s="161"/>
      <c r="L34" s="161"/>
      <c r="M34" s="161"/>
      <c r="N34" s="161"/>
      <c r="O34" s="162"/>
    </row>
    <row r="35" spans="1:15" x14ac:dyDescent="0.2">
      <c r="A35" s="166"/>
      <c r="B35" s="161"/>
      <c r="C35" s="161"/>
      <c r="D35" s="161"/>
      <c r="E35" s="161"/>
      <c r="F35" s="161"/>
      <c r="G35" s="161"/>
      <c r="H35" s="161"/>
      <c r="I35" s="161"/>
      <c r="J35" s="161"/>
      <c r="K35" s="161"/>
      <c r="L35" s="161"/>
      <c r="M35" s="161"/>
      <c r="N35" s="161"/>
      <c r="O35" s="162"/>
    </row>
    <row r="36" spans="1:15" x14ac:dyDescent="0.2">
      <c r="A36" s="166"/>
      <c r="B36" s="161"/>
      <c r="C36" s="161"/>
      <c r="D36" s="161"/>
      <c r="E36" s="161"/>
      <c r="F36" s="161"/>
      <c r="G36" s="161"/>
      <c r="H36" s="161"/>
      <c r="I36" s="161"/>
      <c r="J36" s="161"/>
      <c r="K36" s="161"/>
      <c r="L36" s="161"/>
      <c r="M36" s="161"/>
      <c r="N36" s="161"/>
      <c r="O36" s="162"/>
    </row>
    <row r="37" spans="1:15" x14ac:dyDescent="0.2">
      <c r="A37" s="166"/>
      <c r="B37" s="161"/>
      <c r="C37" s="161"/>
      <c r="D37" s="161"/>
      <c r="E37" s="161"/>
      <c r="F37" s="161"/>
      <c r="G37" s="161"/>
      <c r="H37" s="161"/>
      <c r="I37" s="161"/>
      <c r="J37" s="161"/>
      <c r="K37" s="161"/>
      <c r="L37" s="161"/>
      <c r="M37" s="161"/>
      <c r="N37" s="161"/>
      <c r="O37" s="162"/>
    </row>
    <row r="38" spans="1:15" x14ac:dyDescent="0.2">
      <c r="A38" s="166"/>
      <c r="B38" s="161"/>
      <c r="C38" s="161"/>
      <c r="D38" s="161"/>
      <c r="E38" s="161"/>
      <c r="F38" s="161"/>
      <c r="G38" s="161"/>
      <c r="H38" s="161"/>
      <c r="I38" s="161"/>
      <c r="J38" s="161"/>
      <c r="K38" s="161"/>
      <c r="L38" s="161"/>
      <c r="M38" s="161"/>
      <c r="N38" s="161"/>
      <c r="O38" s="162"/>
    </row>
    <row r="39" spans="1:15" x14ac:dyDescent="0.2">
      <c r="A39" s="166"/>
      <c r="B39" s="161"/>
      <c r="C39" s="161"/>
      <c r="D39" s="161"/>
      <c r="E39" s="161"/>
      <c r="F39" s="161"/>
      <c r="G39" s="161"/>
      <c r="H39" s="161"/>
      <c r="I39" s="161"/>
      <c r="J39" s="161"/>
      <c r="K39" s="161"/>
      <c r="L39" s="161"/>
      <c r="M39" s="161"/>
      <c r="N39" s="161"/>
      <c r="O39" s="162"/>
    </row>
    <row r="40" spans="1:15" x14ac:dyDescent="0.2">
      <c r="A40" s="166"/>
      <c r="B40" s="162"/>
      <c r="C40" s="162"/>
      <c r="D40" s="162"/>
      <c r="E40" s="162"/>
      <c r="F40" s="162"/>
      <c r="G40" s="162"/>
      <c r="H40" s="162"/>
      <c r="I40" s="162"/>
      <c r="J40" s="162"/>
      <c r="K40" s="162"/>
      <c r="L40" s="162"/>
      <c r="M40" s="162"/>
      <c r="N40" s="162"/>
      <c r="O40" s="162"/>
    </row>
    <row r="41" spans="1:15" x14ac:dyDescent="0.2">
      <c r="B41" s="168"/>
      <c r="C41" s="168"/>
      <c r="D41" s="168"/>
      <c r="E41" s="168"/>
      <c r="F41" s="168"/>
      <c r="G41" s="168"/>
      <c r="H41" s="168"/>
      <c r="I41" s="168"/>
      <c r="J41" s="168"/>
      <c r="K41" s="168"/>
      <c r="L41" s="168"/>
      <c r="M41" s="168"/>
      <c r="N41" s="168"/>
      <c r="O41" s="168"/>
    </row>
  </sheetData>
  <mergeCells count="2">
    <mergeCell ref="A1:C1"/>
    <mergeCell ref="A11:C11"/>
  </mergeCells>
  <printOptions horizontalCentered="1"/>
  <pageMargins left="0.39370078740157483" right="0.39370078740157483" top="0.78740157480314965" bottom="0.39370078740157483" header="0" footer="0"/>
  <pageSetup orientation="portrait" r:id="rId1"/>
  <headerFooter alignWithMargins="0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5"/>
  <sheetViews>
    <sheetView showGridLines="0" view="pageBreakPreview" zoomScale="90" zoomScaleNormal="100" zoomScaleSheetLayoutView="90" workbookViewId="0">
      <selection activeCell="C26" sqref="C26"/>
    </sheetView>
  </sheetViews>
  <sheetFormatPr baseColWidth="10" defaultRowHeight="12.75" x14ac:dyDescent="0.2"/>
  <cols>
    <col min="1" max="1" width="6.5703125" customWidth="1"/>
    <col min="2" max="2" width="60.28515625" customWidth="1"/>
    <col min="3" max="3" width="22" customWidth="1"/>
    <col min="4" max="4" width="15.42578125" customWidth="1"/>
    <col min="5" max="5" width="16.7109375" customWidth="1"/>
  </cols>
  <sheetData>
    <row r="1" spans="1:5" ht="23.25" customHeight="1" x14ac:dyDescent="0.2">
      <c r="A1" s="439" t="s">
        <v>281</v>
      </c>
      <c r="B1" s="439"/>
      <c r="C1" s="439"/>
      <c r="D1" s="439"/>
      <c r="E1" s="439"/>
    </row>
    <row r="3" spans="1:5" ht="16.5" thickBot="1" x14ac:dyDescent="0.25">
      <c r="D3" s="15"/>
      <c r="E3" s="178" t="s">
        <v>319</v>
      </c>
    </row>
    <row r="4" spans="1:5" ht="22.5" customHeight="1" thickTop="1" thickBot="1" x14ac:dyDescent="0.25">
      <c r="A4" s="444" t="s">
        <v>12</v>
      </c>
      <c r="B4" s="441" t="s">
        <v>70</v>
      </c>
      <c r="C4" s="449">
        <v>2011</v>
      </c>
      <c r="D4" s="450"/>
      <c r="E4" s="451"/>
    </row>
    <row r="5" spans="1:5" ht="50.25" customHeight="1" thickTop="1" thickBot="1" x14ac:dyDescent="0.25">
      <c r="A5" s="444"/>
      <c r="B5" s="441"/>
      <c r="C5" s="84" t="s">
        <v>79</v>
      </c>
      <c r="D5" s="84" t="s">
        <v>78</v>
      </c>
      <c r="E5" s="84" t="s">
        <v>14</v>
      </c>
    </row>
    <row r="6" spans="1:5" ht="16.5" thickTop="1" x14ac:dyDescent="0.2">
      <c r="A6" s="10">
        <v>1</v>
      </c>
      <c r="B6" s="23" t="s">
        <v>15</v>
      </c>
      <c r="C6" s="50">
        <f>[1]ORDEN!$EY3</f>
        <v>601.68493150684935</v>
      </c>
      <c r="D6" s="50">
        <f>[1]ORDEN!$EZ3</f>
        <v>692.56164383561645</v>
      </c>
      <c r="E6" s="27">
        <f t="shared" ref="E6:E79" si="0">IFERROR(C6/D6*100,0)</f>
        <v>86.87817710702771</v>
      </c>
    </row>
    <row r="7" spans="1:5" ht="15.75" x14ac:dyDescent="0.2">
      <c r="A7" s="4">
        <v>2</v>
      </c>
      <c r="B7" s="24" t="s">
        <v>67</v>
      </c>
      <c r="C7" s="44">
        <f>[1]ORDEN!$EY4</f>
        <v>342.98630136986299</v>
      </c>
      <c r="D7" s="44">
        <f>[1]ORDEN!$EZ4</f>
        <v>770</v>
      </c>
      <c r="E7" s="20">
        <f t="shared" si="0"/>
        <v>44.54367550257961</v>
      </c>
    </row>
    <row r="8" spans="1:5" ht="15.75" x14ac:dyDescent="0.2">
      <c r="A8" s="4">
        <v>3</v>
      </c>
      <c r="B8" s="24" t="s">
        <v>16</v>
      </c>
      <c r="C8" s="44">
        <f>[1]ORDEN!$EY5</f>
        <v>199.42465753424656</v>
      </c>
      <c r="D8" s="44">
        <f>[1]ORDEN!$EZ5</f>
        <v>300</v>
      </c>
      <c r="E8" s="20">
        <f t="shared" si="0"/>
        <v>66.474885844748854</v>
      </c>
    </row>
    <row r="9" spans="1:5" ht="15.75" x14ac:dyDescent="0.2">
      <c r="A9" s="4">
        <v>4</v>
      </c>
      <c r="B9" s="24" t="s">
        <v>65</v>
      </c>
      <c r="C9" s="44">
        <f>[1]ORDEN!$EY6</f>
        <v>130.25782778864976</v>
      </c>
      <c r="D9" s="44">
        <f>[1]ORDEN!$EZ6</f>
        <v>299.9990215264188</v>
      </c>
      <c r="E9" s="20">
        <f t="shared" si="0"/>
        <v>43.419417545393188</v>
      </c>
    </row>
    <row r="10" spans="1:5" ht="15.75" x14ac:dyDescent="0.2">
      <c r="A10" s="4">
        <v>5</v>
      </c>
      <c r="B10" s="24" t="s">
        <v>17</v>
      </c>
      <c r="C10" s="44">
        <f>[1]ORDEN!$EY7</f>
        <v>800.93150684931504</v>
      </c>
      <c r="D10" s="44">
        <f>[1]ORDEN!$EZ7</f>
        <v>1765</v>
      </c>
      <c r="E10" s="20">
        <f t="shared" si="0"/>
        <v>45.378555628856375</v>
      </c>
    </row>
    <row r="11" spans="1:5" ht="15.75" x14ac:dyDescent="0.2">
      <c r="A11" s="4">
        <v>6</v>
      </c>
      <c r="B11" s="24" t="s">
        <v>18</v>
      </c>
      <c r="C11" s="44">
        <f>[1]ORDEN!$EY8</f>
        <v>350.08219178082192</v>
      </c>
      <c r="D11" s="44">
        <f>[1]ORDEN!$EZ8</f>
        <v>780</v>
      </c>
      <c r="E11" s="20">
        <f t="shared" si="0"/>
        <v>44.882332279592553</v>
      </c>
    </row>
    <row r="12" spans="1:5" ht="15.75" x14ac:dyDescent="0.2">
      <c r="A12" s="4">
        <v>7</v>
      </c>
      <c r="B12" s="24" t="s">
        <v>5</v>
      </c>
      <c r="C12" s="44">
        <f>[1]ORDEN!$EY9</f>
        <v>507.17808219178085</v>
      </c>
      <c r="D12" s="44">
        <f>[1]ORDEN!$EZ9</f>
        <v>1094</v>
      </c>
      <c r="E12" s="20">
        <f t="shared" si="0"/>
        <v>46.359970949888563</v>
      </c>
    </row>
    <row r="13" spans="1:5" ht="15.75" x14ac:dyDescent="0.2">
      <c r="A13" s="4">
        <v>8</v>
      </c>
      <c r="B13" s="24" t="s">
        <v>19</v>
      </c>
      <c r="C13" s="44">
        <f>[1]ORDEN!$EY10</f>
        <v>237.61643835616439</v>
      </c>
      <c r="D13" s="44">
        <f>[1]ORDEN!$EZ10</f>
        <v>340</v>
      </c>
      <c r="E13" s="20">
        <f t="shared" si="0"/>
        <v>69.887187751813059</v>
      </c>
    </row>
    <row r="14" spans="1:5" ht="15.75" x14ac:dyDescent="0.2">
      <c r="A14" s="4">
        <v>9</v>
      </c>
      <c r="B14" s="24" t="s">
        <v>36</v>
      </c>
      <c r="C14" s="44">
        <f>[1]ORDEN!$EY11</f>
        <v>4938.8493150684935</v>
      </c>
      <c r="D14" s="44">
        <f>[1]ORDEN!$EZ11</f>
        <v>6737.5342465753429</v>
      </c>
      <c r="E14" s="20">
        <f t="shared" si="0"/>
        <v>73.303513337670793</v>
      </c>
    </row>
    <row r="15" spans="1:5" ht="15.75" x14ac:dyDescent="0.2">
      <c r="A15" s="4">
        <v>10</v>
      </c>
      <c r="B15" s="24" t="s">
        <v>37</v>
      </c>
      <c r="C15" s="44">
        <f>[1]ORDEN!$EY12</f>
        <v>159.94520547945206</v>
      </c>
      <c r="D15" s="44">
        <f>[1]ORDEN!$EZ12</f>
        <v>200</v>
      </c>
      <c r="E15" s="20">
        <f t="shared" si="0"/>
        <v>79.972602739726028</v>
      </c>
    </row>
    <row r="16" spans="1:5" ht="15.75" x14ac:dyDescent="0.2">
      <c r="A16" s="4">
        <v>11</v>
      </c>
      <c r="B16" s="24" t="s">
        <v>66</v>
      </c>
      <c r="C16" s="44">
        <f>[1]ORDEN!$EY13</f>
        <v>196.17808219178082</v>
      </c>
      <c r="D16" s="44">
        <f>[1]ORDEN!$EZ13</f>
        <v>312</v>
      </c>
      <c r="E16" s="20">
        <f t="shared" si="0"/>
        <v>62.877590446083595</v>
      </c>
    </row>
    <row r="17" spans="1:5" ht="15.75" x14ac:dyDescent="0.2">
      <c r="A17" s="4">
        <v>12</v>
      </c>
      <c r="B17" s="24" t="s">
        <v>29</v>
      </c>
      <c r="C17" s="44">
        <f>[1]ORDEN!$EY14</f>
        <v>215.87671232876713</v>
      </c>
      <c r="D17" s="44">
        <f>[1]ORDEN!$EZ14</f>
        <v>302</v>
      </c>
      <c r="E17" s="20">
        <f t="shared" si="0"/>
        <v>71.482355075750704</v>
      </c>
    </row>
    <row r="18" spans="1:5" ht="15.75" x14ac:dyDescent="0.2">
      <c r="A18" s="4">
        <v>13</v>
      </c>
      <c r="B18" s="24" t="s">
        <v>68</v>
      </c>
      <c r="C18" s="44">
        <f>[1]ORDEN!$EY15</f>
        <v>587.7397260273973</v>
      </c>
      <c r="D18" s="44">
        <f>[1]ORDEN!$EZ15</f>
        <v>1128</v>
      </c>
      <c r="E18" s="20">
        <f t="shared" si="0"/>
        <v>52.104585640726711</v>
      </c>
    </row>
    <row r="19" spans="1:5" ht="15.75" x14ac:dyDescent="0.2">
      <c r="A19" s="4">
        <v>14</v>
      </c>
      <c r="B19" s="24" t="s">
        <v>38</v>
      </c>
      <c r="C19" s="44">
        <f>[1]ORDEN!$EY16</f>
        <v>294.89041095890411</v>
      </c>
      <c r="D19" s="44">
        <f>[1]ORDEN!$EZ16</f>
        <v>390</v>
      </c>
      <c r="E19" s="20">
        <f t="shared" si="0"/>
        <v>75.612925886898481</v>
      </c>
    </row>
    <row r="20" spans="1:5" ht="15.75" x14ac:dyDescent="0.2">
      <c r="A20" s="4">
        <v>15</v>
      </c>
      <c r="B20" s="24" t="s">
        <v>30</v>
      </c>
      <c r="C20" s="44">
        <f>[1]ORDEN!$EY17</f>
        <v>277.34246575342468</v>
      </c>
      <c r="D20" s="44">
        <f>[1]ORDEN!$EZ17</f>
        <v>443</v>
      </c>
      <c r="E20" s="20">
        <f t="shared" si="0"/>
        <v>62.605522743436723</v>
      </c>
    </row>
    <row r="21" spans="1:5" ht="15.75" x14ac:dyDescent="0.2">
      <c r="A21" s="4">
        <v>16</v>
      </c>
      <c r="B21" s="24" t="s">
        <v>39</v>
      </c>
      <c r="C21" s="44">
        <f>[1]ORDEN!$EY18</f>
        <v>245.56164383561645</v>
      </c>
      <c r="D21" s="44">
        <f>[1]ORDEN!$EZ18</f>
        <v>300</v>
      </c>
      <c r="E21" s="20">
        <f t="shared" si="0"/>
        <v>81.853881278538822</v>
      </c>
    </row>
    <row r="22" spans="1:5" ht="15.75" x14ac:dyDescent="0.2">
      <c r="A22" s="4">
        <v>17</v>
      </c>
      <c r="B22" s="25" t="s">
        <v>32</v>
      </c>
      <c r="C22" s="44">
        <f>[1]ORDEN!$EY19</f>
        <v>194.02739726027397</v>
      </c>
      <c r="D22" s="44">
        <f>[1]ORDEN!$EZ19</f>
        <v>250</v>
      </c>
      <c r="E22" s="20">
        <f t="shared" si="0"/>
        <v>77.61095890410958</v>
      </c>
    </row>
    <row r="23" spans="1:5" ht="15.75" x14ac:dyDescent="0.2">
      <c r="A23" s="4">
        <v>18</v>
      </c>
      <c r="B23" s="24" t="s">
        <v>33</v>
      </c>
      <c r="C23" s="44">
        <f>[1]ORDEN!$EY20</f>
        <v>305.8082191780822</v>
      </c>
      <c r="D23" s="44">
        <f>[1]ORDEN!$EZ20</f>
        <v>386</v>
      </c>
      <c r="E23" s="20">
        <f t="shared" si="0"/>
        <v>79.22492724820782</v>
      </c>
    </row>
    <row r="24" spans="1:5" ht="15.75" x14ac:dyDescent="0.2">
      <c r="A24" s="4">
        <v>19</v>
      </c>
      <c r="B24" s="24" t="s">
        <v>28</v>
      </c>
      <c r="C24" s="44">
        <f>[1]ORDEN!$EY21</f>
        <v>185.79452054794521</v>
      </c>
      <c r="D24" s="44">
        <f>[1]ORDEN!$EZ21</f>
        <v>250</v>
      </c>
      <c r="E24" s="20">
        <f t="shared" si="0"/>
        <v>74.31780821917809</v>
      </c>
    </row>
    <row r="25" spans="1:5" ht="15.75" x14ac:dyDescent="0.2">
      <c r="A25" s="4">
        <v>20</v>
      </c>
      <c r="B25" s="24" t="s">
        <v>69</v>
      </c>
      <c r="C25" s="44">
        <f>[1]ORDEN!$EY22</f>
        <v>111.52054794520548</v>
      </c>
      <c r="D25" s="44">
        <f>[1]ORDEN!$EZ22</f>
        <v>200</v>
      </c>
      <c r="E25" s="20">
        <f t="shared" si="0"/>
        <v>55.760273972602739</v>
      </c>
    </row>
    <row r="26" spans="1:5" ht="15.75" x14ac:dyDescent="0.2">
      <c r="A26" s="4">
        <v>21</v>
      </c>
      <c r="B26" s="25" t="s">
        <v>35</v>
      </c>
      <c r="C26" s="44">
        <f>[1]ORDEN!$EY23</f>
        <v>186.50684931506851</v>
      </c>
      <c r="D26" s="44">
        <f>[1]ORDEN!$EZ23</f>
        <v>300</v>
      </c>
      <c r="E26" s="20">
        <f t="shared" si="0"/>
        <v>62.168949771689505</v>
      </c>
    </row>
    <row r="27" spans="1:5" ht="15.75" x14ac:dyDescent="0.2">
      <c r="A27" s="4">
        <v>22</v>
      </c>
      <c r="B27" s="25" t="s">
        <v>13</v>
      </c>
      <c r="C27" s="44">
        <f>[1]ORDEN!$EY24</f>
        <v>171.83561643835617</v>
      </c>
      <c r="D27" s="44">
        <f>[1]ORDEN!$EZ24</f>
        <v>250</v>
      </c>
      <c r="E27" s="20">
        <f t="shared" si="0"/>
        <v>68.734246575342468</v>
      </c>
    </row>
    <row r="28" spans="1:5" ht="15.75" x14ac:dyDescent="0.2">
      <c r="A28" s="4">
        <v>23</v>
      </c>
      <c r="B28" s="25" t="s">
        <v>40</v>
      </c>
      <c r="C28" s="44">
        <f>[1]ORDEN!$EY25</f>
        <v>139.72602739726028</v>
      </c>
      <c r="D28" s="44">
        <f>[1]ORDEN!$EZ25</f>
        <v>250</v>
      </c>
      <c r="E28" s="20">
        <f t="shared" si="0"/>
        <v>55.890410958904113</v>
      </c>
    </row>
    <row r="29" spans="1:5" ht="15.75" x14ac:dyDescent="0.2">
      <c r="A29" s="4">
        <v>24</v>
      </c>
      <c r="B29" s="25" t="s">
        <v>41</v>
      </c>
      <c r="C29" s="44">
        <f>[1]ORDEN!$EY26</f>
        <v>129.76712328767124</v>
      </c>
      <c r="D29" s="44">
        <f>[1]ORDEN!$EZ26</f>
        <v>250</v>
      </c>
      <c r="E29" s="20">
        <f t="shared" si="0"/>
        <v>51.906849315068492</v>
      </c>
    </row>
    <row r="30" spans="1:5" ht="15.75" x14ac:dyDescent="0.2">
      <c r="A30" s="4">
        <v>25</v>
      </c>
      <c r="B30" s="25" t="s">
        <v>42</v>
      </c>
      <c r="C30" s="44">
        <f>[1]ORDEN!$EY27</f>
        <v>168.56164383561645</v>
      </c>
      <c r="D30" s="44">
        <f>[1]ORDEN!$EZ27</f>
        <v>300</v>
      </c>
      <c r="E30" s="20">
        <f t="shared" si="0"/>
        <v>56.18721461187215</v>
      </c>
    </row>
    <row r="31" spans="1:5" ht="15.75" x14ac:dyDescent="0.2">
      <c r="A31" s="4">
        <v>26</v>
      </c>
      <c r="B31" s="25" t="s">
        <v>43</v>
      </c>
      <c r="C31" s="44">
        <f>[1]ORDEN!$EY28</f>
        <v>119.64383561643835</v>
      </c>
      <c r="D31" s="44">
        <f>[1]ORDEN!$EZ28</f>
        <v>250</v>
      </c>
      <c r="E31" s="20">
        <f t="shared" si="0"/>
        <v>47.857534246575341</v>
      </c>
    </row>
    <row r="32" spans="1:5" ht="15.75" x14ac:dyDescent="0.2">
      <c r="A32" s="4">
        <v>27</v>
      </c>
      <c r="B32" s="25" t="s">
        <v>44</v>
      </c>
      <c r="C32" s="44">
        <f>[1]ORDEN!$EY29</f>
        <v>190.67123287671234</v>
      </c>
      <c r="D32" s="44">
        <f>[1]ORDEN!$EZ29</f>
        <v>300</v>
      </c>
      <c r="E32" s="20">
        <f t="shared" si="0"/>
        <v>63.557077625570777</v>
      </c>
    </row>
    <row r="33" spans="1:5" ht="15.75" x14ac:dyDescent="0.2">
      <c r="A33" s="4">
        <v>28</v>
      </c>
      <c r="B33" s="25" t="s">
        <v>7</v>
      </c>
      <c r="C33" s="44">
        <f>[1]ORDEN!$EY30</f>
        <v>162.75342465753425</v>
      </c>
      <c r="D33" s="44">
        <f>[1]ORDEN!$EZ30</f>
        <v>317</v>
      </c>
      <c r="E33" s="20">
        <f t="shared" si="0"/>
        <v>51.341774339916171</v>
      </c>
    </row>
    <row r="34" spans="1:5" ht="15.75" x14ac:dyDescent="0.2">
      <c r="A34" s="4">
        <v>29</v>
      </c>
      <c r="B34" s="25" t="s">
        <v>6</v>
      </c>
      <c r="C34" s="44">
        <f>[1]ORDEN!$EY31</f>
        <v>251.68493150684932</v>
      </c>
      <c r="D34" s="44">
        <f>[1]ORDEN!$EZ31</f>
        <v>550</v>
      </c>
      <c r="E34" s="20">
        <f t="shared" si="0"/>
        <v>45.760896637608965</v>
      </c>
    </row>
    <row r="35" spans="1:5" ht="15.75" x14ac:dyDescent="0.2">
      <c r="A35" s="4">
        <v>30</v>
      </c>
      <c r="B35" s="25" t="s">
        <v>45</v>
      </c>
      <c r="C35" s="44">
        <f>[1]ORDEN!$EY32</f>
        <v>138.76712328767124</v>
      </c>
      <c r="D35" s="44">
        <f>[1]ORDEN!$EZ32</f>
        <v>201</v>
      </c>
      <c r="E35" s="20">
        <f t="shared" si="0"/>
        <v>69.03836979486131</v>
      </c>
    </row>
    <row r="36" spans="1:5" ht="15.75" x14ac:dyDescent="0.2">
      <c r="A36" s="4">
        <v>31</v>
      </c>
      <c r="B36" s="25" t="s">
        <v>46</v>
      </c>
      <c r="C36" s="44">
        <f>[1]ORDEN!$EY33</f>
        <v>108.57534246575342</v>
      </c>
      <c r="D36" s="44">
        <f>[1]ORDEN!$EZ33</f>
        <v>165</v>
      </c>
      <c r="E36" s="20">
        <f t="shared" si="0"/>
        <v>65.803237858032375</v>
      </c>
    </row>
    <row r="37" spans="1:5" ht="15.75" x14ac:dyDescent="0.2">
      <c r="A37" s="4">
        <v>32</v>
      </c>
      <c r="B37" s="25" t="s">
        <v>31</v>
      </c>
      <c r="C37" s="44">
        <f>[1]ORDEN!$EY34</f>
        <v>166.63013698630138</v>
      </c>
      <c r="D37" s="44">
        <f>[1]ORDEN!$EZ34</f>
        <v>300</v>
      </c>
      <c r="E37" s="20">
        <f t="shared" si="0"/>
        <v>55.543378995433791</v>
      </c>
    </row>
    <row r="38" spans="1:5" ht="15.75" x14ac:dyDescent="0.2">
      <c r="A38" s="4">
        <v>33</v>
      </c>
      <c r="B38" s="25" t="s">
        <v>64</v>
      </c>
      <c r="C38" s="44">
        <f>[1]ORDEN!$EY35</f>
        <v>178.72602739726028</v>
      </c>
      <c r="D38" s="44">
        <f>[1]ORDEN!$EZ35</f>
        <v>300</v>
      </c>
      <c r="E38" s="20">
        <f t="shared" si="0"/>
        <v>59.575342465753423</v>
      </c>
    </row>
    <row r="39" spans="1:5" ht="15.75" x14ac:dyDescent="0.2">
      <c r="A39" s="4">
        <v>34</v>
      </c>
      <c r="B39" s="25" t="s">
        <v>47</v>
      </c>
      <c r="C39" s="44">
        <f>[1]ORDEN!$EY36</f>
        <v>203.86301369863014</v>
      </c>
      <c r="D39" s="44">
        <f>[1]ORDEN!$EZ36</f>
        <v>472</v>
      </c>
      <c r="E39" s="20">
        <f t="shared" si="0"/>
        <v>43.191316461574182</v>
      </c>
    </row>
    <row r="40" spans="1:5" ht="15.75" x14ac:dyDescent="0.2">
      <c r="A40" s="4">
        <v>35</v>
      </c>
      <c r="B40" s="25" t="s">
        <v>48</v>
      </c>
      <c r="C40" s="44">
        <f>[1]ORDEN!$EY37</f>
        <v>126.28767123287672</v>
      </c>
      <c r="D40" s="44">
        <f>[1]ORDEN!$EZ37</f>
        <v>200</v>
      </c>
      <c r="E40" s="20">
        <f t="shared" si="0"/>
        <v>63.143835616438359</v>
      </c>
    </row>
    <row r="41" spans="1:5" ht="15.75" x14ac:dyDescent="0.2">
      <c r="A41" s="4">
        <v>36</v>
      </c>
      <c r="B41" s="25" t="s">
        <v>49</v>
      </c>
      <c r="C41" s="44">
        <f>[1]ORDEN!$EY38</f>
        <v>985.83561643835617</v>
      </c>
      <c r="D41" s="44">
        <f>[1]ORDEN!$EZ38</f>
        <v>1557</v>
      </c>
      <c r="E41" s="20">
        <f t="shared" si="0"/>
        <v>63.316353014666419</v>
      </c>
    </row>
    <row r="42" spans="1:5" ht="15.75" x14ac:dyDescent="0.2">
      <c r="A42" s="4">
        <v>37</v>
      </c>
      <c r="B42" s="25" t="s">
        <v>8</v>
      </c>
      <c r="C42" s="44">
        <f>[1]ORDEN!$EY39</f>
        <v>173.24657534246575</v>
      </c>
      <c r="D42" s="44">
        <f>[1]ORDEN!$EZ39</f>
        <v>300</v>
      </c>
      <c r="E42" s="20">
        <f t="shared" si="0"/>
        <v>57.74885844748858</v>
      </c>
    </row>
    <row r="43" spans="1:5" ht="15.75" x14ac:dyDescent="0.2">
      <c r="A43" s="4">
        <v>38</v>
      </c>
      <c r="B43" s="25" t="s">
        <v>50</v>
      </c>
      <c r="C43" s="44">
        <f>[1]ORDEN!$EY40</f>
        <v>332.49315068493149</v>
      </c>
      <c r="D43" s="44">
        <f>[1]ORDEN!$EZ40</f>
        <v>581</v>
      </c>
      <c r="E43" s="20">
        <f t="shared" si="0"/>
        <v>57.227736778817814</v>
      </c>
    </row>
    <row r="44" spans="1:5" ht="15.75" x14ac:dyDescent="0.2">
      <c r="A44" s="4">
        <v>39</v>
      </c>
      <c r="B44" s="24" t="s">
        <v>26</v>
      </c>
      <c r="C44" s="44">
        <f>[1]ORDEN!$EY41</f>
        <v>197.58904109589042</v>
      </c>
      <c r="D44" s="44">
        <f>[1]ORDEN!$EZ41</f>
        <v>309</v>
      </c>
      <c r="E44" s="20">
        <f t="shared" si="0"/>
        <v>63.944673493815671</v>
      </c>
    </row>
    <row r="45" spans="1:5" ht="15.75" x14ac:dyDescent="0.2">
      <c r="A45" s="4">
        <v>40</v>
      </c>
      <c r="B45" s="24" t="s">
        <v>51</v>
      </c>
      <c r="C45" s="44">
        <f>[1]ORDEN!$EY42</f>
        <v>159.95890410958904</v>
      </c>
      <c r="D45" s="44">
        <f>[1]ORDEN!$EZ42</f>
        <v>300</v>
      </c>
      <c r="E45" s="20">
        <f t="shared" si="0"/>
        <v>53.31963470319635</v>
      </c>
    </row>
    <row r="46" spans="1:5" ht="15.75" x14ac:dyDescent="0.2">
      <c r="A46" s="4">
        <v>41</v>
      </c>
      <c r="B46" s="24" t="s">
        <v>71</v>
      </c>
      <c r="C46" s="44">
        <f>[1]ORDEN!$EY43</f>
        <v>200.69863013698631</v>
      </c>
      <c r="D46" s="44">
        <f>[1]ORDEN!$EZ43</f>
        <v>300</v>
      </c>
      <c r="E46" s="20">
        <f t="shared" si="0"/>
        <v>66.899543378995446</v>
      </c>
    </row>
    <row r="47" spans="1:5" ht="15.75" x14ac:dyDescent="0.2">
      <c r="A47" s="4">
        <v>42</v>
      </c>
      <c r="B47" s="24" t="s">
        <v>34</v>
      </c>
      <c r="C47" s="44">
        <f>[1]ORDEN!$EY44</f>
        <v>192.76712328767124</v>
      </c>
      <c r="D47" s="44">
        <f>[1]ORDEN!$EZ44</f>
        <v>443</v>
      </c>
      <c r="E47" s="20">
        <f t="shared" si="0"/>
        <v>43.514023315501412</v>
      </c>
    </row>
    <row r="48" spans="1:5" ht="15.75" x14ac:dyDescent="0.2">
      <c r="A48" s="4">
        <v>43</v>
      </c>
      <c r="B48" s="24" t="s">
        <v>52</v>
      </c>
      <c r="C48" s="44">
        <f>[1]ORDEN!$EY45</f>
        <v>183.63013698630138</v>
      </c>
      <c r="D48" s="44">
        <f>[1]ORDEN!$EZ45</f>
        <v>300</v>
      </c>
      <c r="E48" s="20">
        <f t="shared" si="0"/>
        <v>61.210045662100462</v>
      </c>
    </row>
    <row r="49" spans="1:5" ht="15.75" x14ac:dyDescent="0.2">
      <c r="A49" s="4">
        <v>44</v>
      </c>
      <c r="B49" s="24" t="s">
        <v>9</v>
      </c>
      <c r="C49" s="44">
        <f>[1]ORDEN!$EY46</f>
        <v>90.712328767123282</v>
      </c>
      <c r="D49" s="44">
        <f>[1]ORDEN!$EZ46</f>
        <v>150</v>
      </c>
      <c r="E49" s="20">
        <f t="shared" si="0"/>
        <v>60.474885844748847</v>
      </c>
    </row>
    <row r="50" spans="1:5" ht="15.75" x14ac:dyDescent="0.2">
      <c r="A50" s="4">
        <v>45</v>
      </c>
      <c r="B50" s="24" t="s">
        <v>53</v>
      </c>
      <c r="C50" s="44">
        <f>[1]ORDEN!$EY47</f>
        <v>256.71232876712327</v>
      </c>
      <c r="D50" s="44">
        <f>[1]ORDEN!$EZ47</f>
        <v>496</v>
      </c>
      <c r="E50" s="20">
        <f t="shared" si="0"/>
        <v>51.75651789659743</v>
      </c>
    </row>
    <row r="51" spans="1:5" ht="15.75" x14ac:dyDescent="0.2">
      <c r="A51" s="4">
        <v>46</v>
      </c>
      <c r="B51" s="24" t="s">
        <v>27</v>
      </c>
      <c r="C51" s="44">
        <f>[1]ORDEN!$EY48</f>
        <v>342.42465753424659</v>
      </c>
      <c r="D51" s="44">
        <f>[1]ORDEN!$EZ48</f>
        <v>482</v>
      </c>
      <c r="E51" s="20">
        <f t="shared" si="0"/>
        <v>71.042460069345765</v>
      </c>
    </row>
    <row r="52" spans="1:5" ht="15.75" x14ac:dyDescent="0.2">
      <c r="A52" s="4">
        <v>47</v>
      </c>
      <c r="B52" s="24" t="s">
        <v>54</v>
      </c>
      <c r="C52" s="44">
        <f>[1]ORDEN!$EY49</f>
        <v>146.20547945205479</v>
      </c>
      <c r="D52" s="44">
        <f>[1]ORDEN!$EZ49</f>
        <v>250</v>
      </c>
      <c r="E52" s="20">
        <f t="shared" si="0"/>
        <v>58.482191780821914</v>
      </c>
    </row>
    <row r="53" spans="1:5" ht="15.75" x14ac:dyDescent="0.2">
      <c r="A53" s="4">
        <v>48</v>
      </c>
      <c r="B53" s="25" t="s">
        <v>4</v>
      </c>
      <c r="C53" s="44">
        <f>[1]ORDEN!$EY50</f>
        <v>260.8767123287671</v>
      </c>
      <c r="D53" s="44">
        <f>[1]ORDEN!$EZ50</f>
        <v>533</v>
      </c>
      <c r="E53" s="20">
        <f t="shared" si="0"/>
        <v>48.944974170500394</v>
      </c>
    </row>
    <row r="54" spans="1:5" ht="15.75" x14ac:dyDescent="0.2">
      <c r="A54" s="4">
        <v>49</v>
      </c>
      <c r="B54" s="25" t="s">
        <v>55</v>
      </c>
      <c r="C54" s="44">
        <f>[1]ORDEN!$EY51</f>
        <v>166.7123287671233</v>
      </c>
      <c r="D54" s="44">
        <f>[1]ORDEN!$EZ51</f>
        <v>250</v>
      </c>
      <c r="E54" s="20">
        <f t="shared" si="0"/>
        <v>66.684931506849324</v>
      </c>
    </row>
    <row r="55" spans="1:5" ht="15.75" x14ac:dyDescent="0.2">
      <c r="A55" s="4">
        <v>50</v>
      </c>
      <c r="B55" s="24" t="s">
        <v>63</v>
      </c>
      <c r="C55" s="44">
        <f>[1]ORDEN!$EY52</f>
        <v>132.08219178082192</v>
      </c>
      <c r="D55" s="44">
        <f>[1]ORDEN!$EZ52</f>
        <v>300</v>
      </c>
      <c r="E55" s="20">
        <f t="shared" si="0"/>
        <v>44.027397260273972</v>
      </c>
    </row>
    <row r="56" spans="1:5" ht="15.75" x14ac:dyDescent="0.2">
      <c r="A56" s="4">
        <v>51</v>
      </c>
      <c r="B56" s="24" t="s">
        <v>56</v>
      </c>
      <c r="C56" s="44">
        <f>[1]ORDEN!$EY53</f>
        <v>318.65753424657532</v>
      </c>
      <c r="D56" s="44">
        <f>[1]ORDEN!$EZ53</f>
        <v>620</v>
      </c>
      <c r="E56" s="20">
        <f t="shared" si="0"/>
        <v>51.396376491383123</v>
      </c>
    </row>
    <row r="57" spans="1:5" ht="15.75" x14ac:dyDescent="0.2">
      <c r="A57" s="4">
        <v>52</v>
      </c>
      <c r="B57" s="24" t="s">
        <v>11</v>
      </c>
      <c r="C57" s="44">
        <f>[1]ORDEN!$EY54</f>
        <v>178.57534246575344</v>
      </c>
      <c r="D57" s="44">
        <f>[1]ORDEN!$EZ54</f>
        <v>313</v>
      </c>
      <c r="E57" s="20">
        <f t="shared" si="0"/>
        <v>57.052825068930815</v>
      </c>
    </row>
    <row r="58" spans="1:5" ht="15.75" x14ac:dyDescent="0.2">
      <c r="A58" s="4">
        <v>53</v>
      </c>
      <c r="B58" s="24" t="s">
        <v>57</v>
      </c>
      <c r="C58" s="44">
        <f>[1]ORDEN!$EY55</f>
        <v>144.79452054794521</v>
      </c>
      <c r="D58" s="44">
        <f>[1]ORDEN!$EZ55</f>
        <v>250</v>
      </c>
      <c r="E58" s="20">
        <f t="shared" si="0"/>
        <v>57.917808219178077</v>
      </c>
    </row>
    <row r="59" spans="1:5" ht="15.75" x14ac:dyDescent="0.2">
      <c r="A59" s="4">
        <v>54</v>
      </c>
      <c r="B59" s="24" t="s">
        <v>257</v>
      </c>
      <c r="C59" s="44">
        <f>[1]ORDEN!$EY56</f>
        <v>184.26027397260273</v>
      </c>
      <c r="D59" s="44">
        <f>[1]ORDEN!$EZ56</f>
        <v>260</v>
      </c>
      <c r="E59" s="20">
        <f t="shared" si="0"/>
        <v>70.869336143308743</v>
      </c>
    </row>
    <row r="60" spans="1:5" ht="15.75" x14ac:dyDescent="0.2">
      <c r="A60" s="4" t="s">
        <v>23</v>
      </c>
      <c r="B60" s="24" t="s">
        <v>20</v>
      </c>
      <c r="C60" s="44">
        <f>[1]ORDEN!$EY57</f>
        <v>204.50684931506851</v>
      </c>
      <c r="D60" s="44">
        <f>[1]ORDEN!$EZ57</f>
        <v>400</v>
      </c>
      <c r="E60" s="20">
        <f t="shared" si="0"/>
        <v>51.126712328767134</v>
      </c>
    </row>
    <row r="61" spans="1:5" ht="15.75" x14ac:dyDescent="0.2">
      <c r="A61" s="4" t="s">
        <v>24</v>
      </c>
      <c r="B61" s="24" t="s">
        <v>21</v>
      </c>
      <c r="C61" s="44">
        <f>[1]ORDEN!$EY58</f>
        <v>141.61643835616439</v>
      </c>
      <c r="D61" s="44">
        <f>[1]ORDEN!$EZ58</f>
        <v>250</v>
      </c>
      <c r="E61" s="20">
        <f t="shared" si="0"/>
        <v>56.646575342465752</v>
      </c>
    </row>
    <row r="62" spans="1:5" ht="15.75" x14ac:dyDescent="0.2">
      <c r="A62" s="4" t="s">
        <v>25</v>
      </c>
      <c r="B62" s="24" t="s">
        <v>22</v>
      </c>
      <c r="C62" s="44">
        <f>[1]ORDEN!$EY59</f>
        <v>112.20547945205479</v>
      </c>
      <c r="D62" s="44">
        <f>[1]ORDEN!$EZ59</f>
        <v>150</v>
      </c>
      <c r="E62" s="20">
        <f t="shared" si="0"/>
        <v>74.803652968036531</v>
      </c>
    </row>
    <row r="63" spans="1:5" ht="15.75" x14ac:dyDescent="0.2">
      <c r="A63" s="4" t="s">
        <v>58</v>
      </c>
      <c r="B63" s="24" t="s">
        <v>60</v>
      </c>
      <c r="C63" s="44">
        <f>[1]ORDEN!$EY60</f>
        <v>551.06849315068496</v>
      </c>
      <c r="D63" s="44">
        <f>[1]ORDEN!$EZ60</f>
        <v>923</v>
      </c>
      <c r="E63" s="20">
        <f t="shared" si="0"/>
        <v>59.704062096498909</v>
      </c>
    </row>
    <row r="64" spans="1:5" ht="15.75" x14ac:dyDescent="0.2">
      <c r="A64" s="4" t="s">
        <v>59</v>
      </c>
      <c r="B64" s="24" t="s">
        <v>62</v>
      </c>
      <c r="C64" s="44">
        <f>[1]ORDEN!$EY61</f>
        <v>223.30136986301369</v>
      </c>
      <c r="D64" s="44">
        <f>[1]ORDEN!$EZ61</f>
        <v>300</v>
      </c>
      <c r="E64" s="20">
        <f t="shared" si="0"/>
        <v>74.433789954337897</v>
      </c>
    </row>
    <row r="65" spans="1:5" ht="15.75" x14ac:dyDescent="0.2">
      <c r="A65" s="4">
        <v>60</v>
      </c>
      <c r="B65" s="24" t="s">
        <v>61</v>
      </c>
      <c r="C65" s="44">
        <f>[1]ORDEN!$EY62</f>
        <v>54.397260273972606</v>
      </c>
      <c r="D65" s="44">
        <f>[1]ORDEN!$EZ62</f>
        <v>150</v>
      </c>
      <c r="E65" s="20">
        <f t="shared" si="0"/>
        <v>36.264840182648406</v>
      </c>
    </row>
    <row r="66" spans="1:5" ht="15.75" x14ac:dyDescent="0.2">
      <c r="A66" s="4">
        <v>61</v>
      </c>
      <c r="B66" s="24" t="s">
        <v>258</v>
      </c>
      <c r="C66" s="44">
        <f>[1]ORDEN!$EY63</f>
        <v>81.342465753424662</v>
      </c>
      <c r="D66" s="44">
        <f>[1]ORDEN!$EZ63</f>
        <v>150</v>
      </c>
      <c r="E66" s="20">
        <f t="shared" si="0"/>
        <v>54.228310502283108</v>
      </c>
    </row>
    <row r="67" spans="1:5" ht="15.75" customHeight="1" x14ac:dyDescent="0.2">
      <c r="A67" s="4">
        <v>62</v>
      </c>
      <c r="B67" s="26" t="s">
        <v>86</v>
      </c>
      <c r="C67" s="44">
        <f>[1]ORDEN!$EY64</f>
        <v>78.794520547945211</v>
      </c>
      <c r="D67" s="44">
        <f>[1]ORDEN!$EZ64</f>
        <v>132</v>
      </c>
      <c r="E67" s="20">
        <f t="shared" si="0"/>
        <v>59.692818596928191</v>
      </c>
    </row>
    <row r="68" spans="1:5" ht="15.75" x14ac:dyDescent="0.2">
      <c r="A68" s="4">
        <v>63</v>
      </c>
      <c r="B68" s="25" t="s">
        <v>154</v>
      </c>
      <c r="C68" s="44">
        <f>[1]ORDEN!$EY65</f>
        <v>36.753424657534246</v>
      </c>
      <c r="D68" s="44">
        <f>[1]ORDEN!$EZ65</f>
        <v>101</v>
      </c>
      <c r="E68" s="20">
        <f t="shared" si="0"/>
        <v>36.389529363895292</v>
      </c>
    </row>
    <row r="69" spans="1:5" ht="15.75" x14ac:dyDescent="0.2">
      <c r="A69" s="4">
        <v>64</v>
      </c>
      <c r="B69" s="24" t="s">
        <v>155</v>
      </c>
      <c r="C69" s="44">
        <f>[1]ORDEN!$EY66</f>
        <v>47.821917808219176</v>
      </c>
      <c r="D69" s="44">
        <f>[1]ORDEN!$EZ66</f>
        <v>100</v>
      </c>
      <c r="E69" s="20">
        <f t="shared" si="0"/>
        <v>47.821917808219176</v>
      </c>
    </row>
    <row r="70" spans="1:5" ht="15.75" x14ac:dyDescent="0.2">
      <c r="A70" s="4">
        <v>65</v>
      </c>
      <c r="B70" s="24" t="s">
        <v>156</v>
      </c>
      <c r="C70" s="44">
        <f>[1]ORDEN!$EY67</f>
        <v>57.630136986301373</v>
      </c>
      <c r="D70" s="44">
        <f>[1]ORDEN!$EZ67</f>
        <v>92</v>
      </c>
      <c r="E70" s="20">
        <f t="shared" si="0"/>
        <v>62.641453245979747</v>
      </c>
    </row>
    <row r="71" spans="1:5" ht="15.75" x14ac:dyDescent="0.2">
      <c r="A71" s="4">
        <v>66</v>
      </c>
      <c r="B71" s="24" t="s">
        <v>259</v>
      </c>
      <c r="C71" s="44">
        <f>[1]ORDEN!$EY68</f>
        <v>39.082191780821915</v>
      </c>
      <c r="D71" s="44">
        <f>[1]ORDEN!$EZ68</f>
        <v>100</v>
      </c>
      <c r="E71" s="20">
        <f t="shared" si="0"/>
        <v>39.082191780821915</v>
      </c>
    </row>
    <row r="72" spans="1:5" ht="15.75" x14ac:dyDescent="0.2">
      <c r="A72" s="4">
        <v>67</v>
      </c>
      <c r="B72" s="24" t="s">
        <v>220</v>
      </c>
      <c r="C72" s="44">
        <f>[1]ORDEN!$EY69</f>
        <v>37.726027397260275</v>
      </c>
      <c r="D72" s="44">
        <f>[1]ORDEN!$EZ69</f>
        <v>100</v>
      </c>
      <c r="E72" s="20">
        <f t="shared" si="0"/>
        <v>37.726027397260275</v>
      </c>
    </row>
    <row r="73" spans="1:5" ht="15.75" x14ac:dyDescent="0.2">
      <c r="A73" s="4">
        <v>68</v>
      </c>
      <c r="B73" s="24" t="s">
        <v>221</v>
      </c>
      <c r="C73" s="44">
        <f>[1]ORDEN!$EY70</f>
        <v>37.821917808219176</v>
      </c>
      <c r="D73" s="44">
        <f>[1]ORDEN!$EZ70</f>
        <v>100</v>
      </c>
      <c r="E73" s="20">
        <f t="shared" si="0"/>
        <v>37.821917808219176</v>
      </c>
    </row>
    <row r="74" spans="1:5" ht="15.75" x14ac:dyDescent="0.2">
      <c r="A74" s="4">
        <v>69</v>
      </c>
      <c r="B74" s="24" t="s">
        <v>222</v>
      </c>
      <c r="C74" s="44">
        <f>[1]ORDEN!$EY71</f>
        <v>46.958904109589042</v>
      </c>
      <c r="D74" s="44">
        <f>[1]ORDEN!$EZ71</f>
        <v>75</v>
      </c>
      <c r="E74" s="20">
        <f t="shared" si="0"/>
        <v>62.611872146118721</v>
      </c>
    </row>
    <row r="75" spans="1:5" ht="15.75" x14ac:dyDescent="0.2">
      <c r="A75" s="4">
        <v>70</v>
      </c>
      <c r="B75" s="24" t="s">
        <v>223</v>
      </c>
      <c r="C75" s="44">
        <f>[1]ORDEN!$EY72</f>
        <v>15.58904109589041</v>
      </c>
      <c r="D75" s="44">
        <f>[1]ORDEN!$EZ72</f>
        <v>50</v>
      </c>
      <c r="E75" s="20">
        <f t="shared" si="0"/>
        <v>31.17808219178082</v>
      </c>
    </row>
    <row r="76" spans="1:5" ht="15.75" x14ac:dyDescent="0.2">
      <c r="A76" s="4">
        <v>71</v>
      </c>
      <c r="B76" s="24" t="s">
        <v>224</v>
      </c>
      <c r="C76" s="44">
        <f>[1]ORDEN!$EY73</f>
        <v>64</v>
      </c>
      <c r="D76" s="44">
        <f>[1]ORDEN!$EZ73</f>
        <v>250</v>
      </c>
      <c r="E76" s="20">
        <f t="shared" si="0"/>
        <v>25.6</v>
      </c>
    </row>
    <row r="77" spans="1:5" ht="15.75" x14ac:dyDescent="0.2">
      <c r="A77" s="4">
        <v>72</v>
      </c>
      <c r="B77" s="24" t="s">
        <v>219</v>
      </c>
      <c r="C77" s="44">
        <f>[1]ORDEN!$EY74</f>
        <v>7.8630136986301373</v>
      </c>
      <c r="D77" s="44">
        <f>[1]ORDEN!$EZ74</f>
        <v>40</v>
      </c>
      <c r="E77" s="20">
        <f t="shared" si="0"/>
        <v>19.657534246575342</v>
      </c>
    </row>
    <row r="78" spans="1:5" ht="15.75" x14ac:dyDescent="0.2">
      <c r="A78" s="4">
        <v>73</v>
      </c>
      <c r="B78" s="24" t="s">
        <v>225</v>
      </c>
      <c r="C78" s="44">
        <f>[1]ORDEN!$EY75</f>
        <v>78.397260273972606</v>
      </c>
      <c r="D78" s="44">
        <f>[1]ORDEN!$EZ75</f>
        <v>150</v>
      </c>
      <c r="E78" s="20">
        <f t="shared" si="0"/>
        <v>52.264840182648406</v>
      </c>
    </row>
    <row r="79" spans="1:5" ht="15.75" x14ac:dyDescent="0.2">
      <c r="A79" s="4">
        <v>74</v>
      </c>
      <c r="B79" s="24" t="s">
        <v>260</v>
      </c>
      <c r="C79" s="44">
        <f>[1]ORDEN!$EY76</f>
        <v>29.534246575342465</v>
      </c>
      <c r="D79" s="44">
        <f>[1]ORDEN!$EZ76</f>
        <v>60</v>
      </c>
      <c r="E79" s="20">
        <f t="shared" si="0"/>
        <v>49.223744292237441</v>
      </c>
    </row>
    <row r="80" spans="1:5" ht="15.75" x14ac:dyDescent="0.2">
      <c r="A80" s="4">
        <v>75</v>
      </c>
      <c r="B80" s="24" t="s">
        <v>261</v>
      </c>
      <c r="C80" s="44">
        <f>[1]ORDEN!$EY77</f>
        <v>35.767123287671232</v>
      </c>
      <c r="D80" s="44">
        <f>[1]ORDEN!$EZ77</f>
        <v>113</v>
      </c>
      <c r="E80" s="20">
        <f t="shared" ref="E80:E83" si="1">IFERROR(C80/D80*100,0)</f>
        <v>31.652321493514364</v>
      </c>
    </row>
    <row r="81" spans="1:5" ht="15.75" x14ac:dyDescent="0.2">
      <c r="A81" s="4">
        <v>76</v>
      </c>
      <c r="B81" s="24" t="s">
        <v>262</v>
      </c>
      <c r="C81" s="44">
        <f>[1]ORDEN!$EY78</f>
        <v>0</v>
      </c>
      <c r="D81" s="44">
        <f>[1]ORDEN!$EZ78</f>
        <v>0</v>
      </c>
      <c r="E81" s="20">
        <f t="shared" si="1"/>
        <v>0</v>
      </c>
    </row>
    <row r="82" spans="1:5" ht="15.75" x14ac:dyDescent="0.2">
      <c r="A82" s="4">
        <v>77</v>
      </c>
      <c r="B82" s="24" t="s">
        <v>263</v>
      </c>
      <c r="C82" s="44">
        <f>[1]ORDEN!$EY79</f>
        <v>7.3835616438356162</v>
      </c>
      <c r="D82" s="44">
        <f>[1]ORDEN!$EZ79</f>
        <v>40</v>
      </c>
      <c r="E82" s="20">
        <f t="shared" si="1"/>
        <v>18.458904109589042</v>
      </c>
    </row>
    <row r="83" spans="1:5" ht="16.5" thickBot="1" x14ac:dyDescent="0.25">
      <c r="A83" s="4">
        <v>78</v>
      </c>
      <c r="B83" s="12" t="s">
        <v>264</v>
      </c>
      <c r="C83" s="241">
        <f>[1]ORDEN!$EY80</f>
        <v>10.273972602739725</v>
      </c>
      <c r="D83" s="241">
        <f>[1]ORDEN!$EZ80</f>
        <v>50</v>
      </c>
      <c r="E83" s="20">
        <f t="shared" si="1"/>
        <v>20.547945205479451</v>
      </c>
    </row>
    <row r="84" spans="1:5" ht="17.25" thickTop="1" thickBot="1" x14ac:dyDescent="0.3">
      <c r="A84" s="442" t="s">
        <v>10</v>
      </c>
      <c r="B84" s="496"/>
      <c r="C84" s="317">
        <f>SUM(C6:C83)</f>
        <v>19975.764677103711</v>
      </c>
      <c r="D84" s="317">
        <f>SUM(D6:D83)</f>
        <v>33215.094911937376</v>
      </c>
      <c r="E84" s="21">
        <f>+C84/D84*100</f>
        <v>60.140621997513847</v>
      </c>
    </row>
    <row r="85" spans="1:5" ht="16.5" thickTop="1" x14ac:dyDescent="0.2">
      <c r="A85" s="22" t="s">
        <v>266</v>
      </c>
      <c r="B85" s="13"/>
      <c r="C85" s="28"/>
      <c r="D85" s="28"/>
      <c r="E85" s="28"/>
    </row>
  </sheetData>
  <mergeCells count="5">
    <mergeCell ref="A1:E1"/>
    <mergeCell ref="C4:E4"/>
    <mergeCell ref="A84:B84"/>
    <mergeCell ref="B4:B5"/>
    <mergeCell ref="A4:A5"/>
  </mergeCells>
  <phoneticPr fontId="5" type="noConversion"/>
  <printOptions horizontalCentered="1"/>
  <pageMargins left="0.39370078740157483" right="0.39370078740157483" top="0.39370078740157483" bottom="0.78740157480314965" header="0" footer="0"/>
  <pageSetup scale="52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5"/>
  <sheetViews>
    <sheetView showGridLines="0" view="pageBreakPreview" zoomScale="80" zoomScaleNormal="100" zoomScaleSheetLayoutView="80" workbookViewId="0">
      <selection activeCell="F57" sqref="F57"/>
    </sheetView>
  </sheetViews>
  <sheetFormatPr baseColWidth="10" defaultRowHeight="12.75" x14ac:dyDescent="0.2"/>
  <cols>
    <col min="1" max="1" width="6.7109375" customWidth="1"/>
    <col min="2" max="2" width="60" customWidth="1"/>
    <col min="3" max="3" width="19.5703125" customWidth="1"/>
    <col min="4" max="4" width="17" customWidth="1"/>
    <col min="5" max="5" width="15.7109375" customWidth="1"/>
  </cols>
  <sheetData>
    <row r="1" spans="1:5" ht="18" customHeight="1" x14ac:dyDescent="0.2">
      <c r="A1" s="439" t="s">
        <v>282</v>
      </c>
      <c r="B1" s="439"/>
      <c r="C1" s="439"/>
      <c r="D1" s="439"/>
      <c r="E1" s="439"/>
    </row>
    <row r="2" spans="1:5" ht="14.25" customHeight="1" x14ac:dyDescent="0.2"/>
    <row r="3" spans="1:5" ht="16.5" thickBot="1" x14ac:dyDescent="0.25">
      <c r="D3" s="15"/>
      <c r="E3" s="45" t="s">
        <v>320</v>
      </c>
    </row>
    <row r="4" spans="1:5" ht="18" customHeight="1" thickTop="1" thickBot="1" x14ac:dyDescent="0.3">
      <c r="A4" s="444" t="s">
        <v>12</v>
      </c>
      <c r="B4" s="441" t="s">
        <v>70</v>
      </c>
      <c r="C4" s="447">
        <v>2011</v>
      </c>
      <c r="D4" s="447"/>
      <c r="E4" s="447"/>
    </row>
    <row r="5" spans="1:5" ht="69" customHeight="1" thickTop="1" thickBot="1" x14ac:dyDescent="0.25">
      <c r="A5" s="444"/>
      <c r="B5" s="441"/>
      <c r="C5" s="94" t="s">
        <v>93</v>
      </c>
      <c r="D5" s="94" t="s">
        <v>92</v>
      </c>
      <c r="E5" s="64" t="s">
        <v>14</v>
      </c>
    </row>
    <row r="6" spans="1:5" ht="16.5" thickTop="1" x14ac:dyDescent="0.2">
      <c r="A6" s="10">
        <v>1</v>
      </c>
      <c r="B6" s="95" t="s">
        <v>15</v>
      </c>
      <c r="C6" s="68">
        <f>[1]ORDEN!$FC3</f>
        <v>17</v>
      </c>
      <c r="D6" s="68">
        <f>[1]ORDEN!$FD3</f>
        <v>21</v>
      </c>
      <c r="E6" s="11">
        <f>C6/D6*100</f>
        <v>80.952380952380949</v>
      </c>
    </row>
    <row r="7" spans="1:5" ht="15.75" x14ac:dyDescent="0.2">
      <c r="A7" s="4">
        <v>2</v>
      </c>
      <c r="B7" s="24" t="s">
        <v>67</v>
      </c>
      <c r="C7" s="69">
        <f>[1]ORDEN!$FC4</f>
        <v>12</v>
      </c>
      <c r="D7" s="69">
        <f>[1]ORDEN!$FD4</f>
        <v>20</v>
      </c>
      <c r="E7" s="6">
        <f>C7/D7*100</f>
        <v>60</v>
      </c>
    </row>
    <row r="8" spans="1:5" ht="15.75" x14ac:dyDescent="0.2">
      <c r="A8" s="4">
        <v>3</v>
      </c>
      <c r="B8" s="24" t="s">
        <v>16</v>
      </c>
      <c r="C8" s="69">
        <f>[1]ORDEN!$FC5</f>
        <v>19</v>
      </c>
      <c r="D8" s="69">
        <f>[1]ORDEN!$FD5</f>
        <v>19</v>
      </c>
      <c r="E8" s="6">
        <f t="shared" ref="E8:E83" si="0">C8/D8*100</f>
        <v>100</v>
      </c>
    </row>
    <row r="9" spans="1:5" ht="15.75" x14ac:dyDescent="0.2">
      <c r="A9" s="4">
        <v>4</v>
      </c>
      <c r="B9" s="24" t="s">
        <v>65</v>
      </c>
      <c r="C9" s="69">
        <f>[1]ORDEN!$FC6</f>
        <v>14</v>
      </c>
      <c r="D9" s="69">
        <f>[1]ORDEN!$FD6</f>
        <v>16</v>
      </c>
      <c r="E9" s="6">
        <f t="shared" si="0"/>
        <v>87.5</v>
      </c>
    </row>
    <row r="10" spans="1:5" ht="15.75" x14ac:dyDescent="0.2">
      <c r="A10" s="4">
        <v>5</v>
      </c>
      <c r="B10" s="24" t="s">
        <v>17</v>
      </c>
      <c r="C10" s="69">
        <f>[1]ORDEN!$FC7</f>
        <v>13</v>
      </c>
      <c r="D10" s="69">
        <f>[1]ORDEN!$FD7</f>
        <v>19</v>
      </c>
      <c r="E10" s="6">
        <f t="shared" si="0"/>
        <v>68.421052631578945</v>
      </c>
    </row>
    <row r="11" spans="1:5" ht="15.75" x14ac:dyDescent="0.2">
      <c r="A11" s="4">
        <v>6</v>
      </c>
      <c r="B11" s="24" t="s">
        <v>18</v>
      </c>
      <c r="C11" s="69">
        <f>[1]ORDEN!$FC8</f>
        <v>24</v>
      </c>
      <c r="D11" s="69">
        <f>[1]ORDEN!$FD8</f>
        <v>25</v>
      </c>
      <c r="E11" s="6">
        <f t="shared" si="0"/>
        <v>96</v>
      </c>
    </row>
    <row r="12" spans="1:5" ht="15.75" x14ac:dyDescent="0.2">
      <c r="A12" s="4">
        <v>7</v>
      </c>
      <c r="B12" s="24" t="s">
        <v>5</v>
      </c>
      <c r="C12" s="69">
        <f>[1]ORDEN!$FC9</f>
        <v>16</v>
      </c>
      <c r="D12" s="69">
        <f>[1]ORDEN!$FD9</f>
        <v>23</v>
      </c>
      <c r="E12" s="6">
        <f t="shared" si="0"/>
        <v>69.565217391304344</v>
      </c>
    </row>
    <row r="13" spans="1:5" ht="15.75" x14ac:dyDescent="0.2">
      <c r="A13" s="4">
        <v>8</v>
      </c>
      <c r="B13" s="24" t="s">
        <v>19</v>
      </c>
      <c r="C13" s="69">
        <f>[1]ORDEN!$FC10</f>
        <v>17</v>
      </c>
      <c r="D13" s="69">
        <f>[1]ORDEN!$FD10</f>
        <v>22</v>
      </c>
      <c r="E13" s="6">
        <f t="shared" si="0"/>
        <v>77.272727272727266</v>
      </c>
    </row>
    <row r="14" spans="1:5" ht="15.75" x14ac:dyDescent="0.2">
      <c r="A14" s="4">
        <v>9</v>
      </c>
      <c r="B14" s="24" t="s">
        <v>36</v>
      </c>
      <c r="C14" s="69">
        <f>[1]ORDEN!$FC11</f>
        <v>26</v>
      </c>
      <c r="D14" s="69">
        <f>[1]ORDEN!$FD11</f>
        <v>26</v>
      </c>
      <c r="E14" s="6">
        <f t="shared" si="0"/>
        <v>100</v>
      </c>
    </row>
    <row r="15" spans="1:5" ht="15.75" x14ac:dyDescent="0.2">
      <c r="A15" s="4">
        <v>10</v>
      </c>
      <c r="B15" s="24" t="s">
        <v>37</v>
      </c>
      <c r="C15" s="69">
        <f>[1]ORDEN!$FC12</f>
        <v>9</v>
      </c>
      <c r="D15" s="69">
        <f>[1]ORDEN!$FD12</f>
        <v>9</v>
      </c>
      <c r="E15" s="6">
        <f t="shared" si="0"/>
        <v>100</v>
      </c>
    </row>
    <row r="16" spans="1:5" ht="15.75" x14ac:dyDescent="0.2">
      <c r="A16" s="4">
        <v>11</v>
      </c>
      <c r="B16" s="24" t="s">
        <v>66</v>
      </c>
      <c r="C16" s="69">
        <f>[1]ORDEN!$FC13</f>
        <v>15</v>
      </c>
      <c r="D16" s="69">
        <f>[1]ORDEN!$FD13</f>
        <v>17</v>
      </c>
      <c r="E16" s="6">
        <f t="shared" si="0"/>
        <v>88.235294117647058</v>
      </c>
    </row>
    <row r="17" spans="1:5" ht="15.75" x14ac:dyDescent="0.2">
      <c r="A17" s="4">
        <v>12</v>
      </c>
      <c r="B17" s="24" t="s">
        <v>29</v>
      </c>
      <c r="C17" s="69">
        <f>[1]ORDEN!$FC14</f>
        <v>20</v>
      </c>
      <c r="D17" s="69">
        <f>[1]ORDEN!$FD14</f>
        <v>25</v>
      </c>
      <c r="E17" s="6">
        <f t="shared" si="0"/>
        <v>80</v>
      </c>
    </row>
    <row r="18" spans="1:5" ht="15.75" x14ac:dyDescent="0.2">
      <c r="A18" s="4">
        <v>13</v>
      </c>
      <c r="B18" s="24" t="s">
        <v>68</v>
      </c>
      <c r="C18" s="69">
        <f>[1]ORDEN!$FC15</f>
        <v>13</v>
      </c>
      <c r="D18" s="69">
        <f>[1]ORDEN!$FD15</f>
        <v>20</v>
      </c>
      <c r="E18" s="6">
        <f t="shared" si="0"/>
        <v>65</v>
      </c>
    </row>
    <row r="19" spans="1:5" ht="15.75" x14ac:dyDescent="0.2">
      <c r="A19" s="4">
        <v>14</v>
      </c>
      <c r="B19" s="24" t="s">
        <v>38</v>
      </c>
      <c r="C19" s="69">
        <f>[1]ORDEN!$FC16</f>
        <v>15</v>
      </c>
      <c r="D19" s="69">
        <f>[1]ORDEN!$FD16</f>
        <v>16</v>
      </c>
      <c r="E19" s="6">
        <f t="shared" si="0"/>
        <v>93.75</v>
      </c>
    </row>
    <row r="20" spans="1:5" ht="15.75" x14ac:dyDescent="0.2">
      <c r="A20" s="4">
        <v>15</v>
      </c>
      <c r="B20" s="24" t="s">
        <v>30</v>
      </c>
      <c r="C20" s="69">
        <f>[1]ORDEN!$FC17</f>
        <v>11</v>
      </c>
      <c r="D20" s="69">
        <f>[1]ORDEN!$FD17</f>
        <v>12</v>
      </c>
      <c r="E20" s="6">
        <f t="shared" si="0"/>
        <v>91.666666666666657</v>
      </c>
    </row>
    <row r="21" spans="1:5" ht="15.75" x14ac:dyDescent="0.2">
      <c r="A21" s="4">
        <v>16</v>
      </c>
      <c r="B21" s="24" t="s">
        <v>39</v>
      </c>
      <c r="C21" s="69">
        <f>[1]ORDEN!$FC18</f>
        <v>17</v>
      </c>
      <c r="D21" s="69">
        <f>[1]ORDEN!$FD18</f>
        <v>17</v>
      </c>
      <c r="E21" s="6">
        <f t="shared" si="0"/>
        <v>100</v>
      </c>
    </row>
    <row r="22" spans="1:5" ht="15.75" x14ac:dyDescent="0.2">
      <c r="A22" s="4">
        <v>17</v>
      </c>
      <c r="B22" s="25" t="s">
        <v>32</v>
      </c>
      <c r="C22" s="69">
        <f>[1]ORDEN!$FC19</f>
        <v>11</v>
      </c>
      <c r="D22" s="69">
        <f>[1]ORDEN!$FD19</f>
        <v>11</v>
      </c>
      <c r="E22" s="6">
        <f t="shared" si="0"/>
        <v>100</v>
      </c>
    </row>
    <row r="23" spans="1:5" ht="15.75" x14ac:dyDescent="0.2">
      <c r="A23" s="4">
        <v>18</v>
      </c>
      <c r="B23" s="24" t="s">
        <v>33</v>
      </c>
      <c r="C23" s="69">
        <f>[1]ORDEN!$FC20</f>
        <v>15</v>
      </c>
      <c r="D23" s="69">
        <f>[1]ORDEN!$FD20</f>
        <v>17</v>
      </c>
      <c r="E23" s="6">
        <f t="shared" si="0"/>
        <v>88.235294117647058</v>
      </c>
    </row>
    <row r="24" spans="1:5" ht="15.75" x14ac:dyDescent="0.2">
      <c r="A24" s="4">
        <v>19</v>
      </c>
      <c r="B24" s="24" t="s">
        <v>28</v>
      </c>
      <c r="C24" s="69">
        <f>[1]ORDEN!$FC21</f>
        <v>17</v>
      </c>
      <c r="D24" s="69">
        <f>[1]ORDEN!$FD21</f>
        <v>18</v>
      </c>
      <c r="E24" s="6">
        <f t="shared" si="0"/>
        <v>94.444444444444443</v>
      </c>
    </row>
    <row r="25" spans="1:5" ht="15.75" x14ac:dyDescent="0.2">
      <c r="A25" s="4">
        <v>20</v>
      </c>
      <c r="B25" s="24" t="s">
        <v>69</v>
      </c>
      <c r="C25" s="69">
        <f>[1]ORDEN!$FC22</f>
        <v>10</v>
      </c>
      <c r="D25" s="69">
        <f>[1]ORDEN!$FD22</f>
        <v>11</v>
      </c>
      <c r="E25" s="6">
        <f t="shared" si="0"/>
        <v>90.909090909090907</v>
      </c>
    </row>
    <row r="26" spans="1:5" ht="15.75" x14ac:dyDescent="0.2">
      <c r="A26" s="4">
        <v>21</v>
      </c>
      <c r="B26" s="25" t="s">
        <v>35</v>
      </c>
      <c r="C26" s="69">
        <f>[1]ORDEN!$FC23</f>
        <v>17</v>
      </c>
      <c r="D26" s="69">
        <f>[1]ORDEN!$FD23</f>
        <v>17</v>
      </c>
      <c r="E26" s="6">
        <f t="shared" si="0"/>
        <v>100</v>
      </c>
    </row>
    <row r="27" spans="1:5" ht="15.75" x14ac:dyDescent="0.2">
      <c r="A27" s="4">
        <v>22</v>
      </c>
      <c r="B27" s="25" t="s">
        <v>13</v>
      </c>
      <c r="C27" s="69">
        <f>[1]ORDEN!$FC24</f>
        <v>10</v>
      </c>
      <c r="D27" s="69">
        <f>[1]ORDEN!$FD24</f>
        <v>11</v>
      </c>
      <c r="E27" s="6">
        <f t="shared" si="0"/>
        <v>90.909090909090907</v>
      </c>
    </row>
    <row r="28" spans="1:5" ht="15.75" x14ac:dyDescent="0.2">
      <c r="A28" s="4">
        <v>23</v>
      </c>
      <c r="B28" s="25" t="s">
        <v>40</v>
      </c>
      <c r="C28" s="69">
        <f>[1]ORDEN!$FC25</f>
        <v>11</v>
      </c>
      <c r="D28" s="69">
        <f>[1]ORDEN!$FD25</f>
        <v>11</v>
      </c>
      <c r="E28" s="6">
        <f t="shared" si="0"/>
        <v>100</v>
      </c>
    </row>
    <row r="29" spans="1:5" ht="15.75" x14ac:dyDescent="0.2">
      <c r="A29" s="4">
        <v>24</v>
      </c>
      <c r="B29" s="25" t="s">
        <v>41</v>
      </c>
      <c r="C29" s="69">
        <f>[1]ORDEN!$FC26</f>
        <v>13</v>
      </c>
      <c r="D29" s="69">
        <f>[1]ORDEN!$FD26</f>
        <v>13</v>
      </c>
      <c r="E29" s="6">
        <f t="shared" si="0"/>
        <v>100</v>
      </c>
    </row>
    <row r="30" spans="1:5" ht="15.75" x14ac:dyDescent="0.2">
      <c r="A30" s="4">
        <v>25</v>
      </c>
      <c r="B30" s="25" t="s">
        <v>42</v>
      </c>
      <c r="C30" s="69">
        <f>[1]ORDEN!$FC27</f>
        <v>12</v>
      </c>
      <c r="D30" s="69">
        <f>[1]ORDEN!$FD27</f>
        <v>20</v>
      </c>
      <c r="E30" s="6">
        <f t="shared" si="0"/>
        <v>60</v>
      </c>
    </row>
    <row r="31" spans="1:5" ht="15.75" x14ac:dyDescent="0.2">
      <c r="A31" s="4">
        <v>26</v>
      </c>
      <c r="B31" s="25" t="s">
        <v>43</v>
      </c>
      <c r="C31" s="69">
        <f>[1]ORDEN!$FC28</f>
        <v>9</v>
      </c>
      <c r="D31" s="69">
        <f>[1]ORDEN!$FD28</f>
        <v>12</v>
      </c>
      <c r="E31" s="6">
        <f t="shared" si="0"/>
        <v>75</v>
      </c>
    </row>
    <row r="32" spans="1:5" ht="15.75" x14ac:dyDescent="0.2">
      <c r="A32" s="4">
        <v>27</v>
      </c>
      <c r="B32" s="25" t="s">
        <v>44</v>
      </c>
      <c r="C32" s="69">
        <f>[1]ORDEN!$FC29</f>
        <v>11</v>
      </c>
      <c r="D32" s="69">
        <f>[1]ORDEN!$FD29</f>
        <v>11</v>
      </c>
      <c r="E32" s="6">
        <f t="shared" si="0"/>
        <v>100</v>
      </c>
    </row>
    <row r="33" spans="1:5" ht="15.75" x14ac:dyDescent="0.2">
      <c r="A33" s="4">
        <v>28</v>
      </c>
      <c r="B33" s="25" t="s">
        <v>7</v>
      </c>
      <c r="C33" s="69">
        <f>[1]ORDEN!$FC30</f>
        <v>17</v>
      </c>
      <c r="D33" s="69">
        <f>[1]ORDEN!$FD30</f>
        <v>17</v>
      </c>
      <c r="E33" s="6">
        <f t="shared" si="0"/>
        <v>100</v>
      </c>
    </row>
    <row r="34" spans="1:5" ht="15.75" x14ac:dyDescent="0.2">
      <c r="A34" s="4">
        <v>29</v>
      </c>
      <c r="B34" s="25" t="s">
        <v>6</v>
      </c>
      <c r="C34" s="69">
        <f>[1]ORDEN!$FC31</f>
        <v>10</v>
      </c>
      <c r="D34" s="69">
        <f>[1]ORDEN!$FD31</f>
        <v>14</v>
      </c>
      <c r="E34" s="6">
        <f t="shared" si="0"/>
        <v>71.428571428571431</v>
      </c>
    </row>
    <row r="35" spans="1:5" ht="15.75" x14ac:dyDescent="0.2">
      <c r="A35" s="4">
        <v>30</v>
      </c>
      <c r="B35" s="25" t="s">
        <v>45</v>
      </c>
      <c r="C35" s="69">
        <f>[1]ORDEN!$FC32</f>
        <v>23</v>
      </c>
      <c r="D35" s="69">
        <f>[1]ORDEN!$FD32</f>
        <v>25</v>
      </c>
      <c r="E35" s="6">
        <f t="shared" si="0"/>
        <v>92</v>
      </c>
    </row>
    <row r="36" spans="1:5" ht="15.75" x14ac:dyDescent="0.2">
      <c r="A36" s="4">
        <v>31</v>
      </c>
      <c r="B36" s="25" t="s">
        <v>46</v>
      </c>
      <c r="C36" s="69">
        <f>[1]ORDEN!$FC33</f>
        <v>10</v>
      </c>
      <c r="D36" s="69">
        <f>[1]ORDEN!$FD33</f>
        <v>13</v>
      </c>
      <c r="E36" s="6">
        <f t="shared" si="0"/>
        <v>76.923076923076934</v>
      </c>
    </row>
    <row r="37" spans="1:5" ht="15.75" x14ac:dyDescent="0.2">
      <c r="A37" s="4">
        <v>32</v>
      </c>
      <c r="B37" s="25" t="s">
        <v>31</v>
      </c>
      <c r="C37" s="69">
        <f>[1]ORDEN!$FC34</f>
        <v>29</v>
      </c>
      <c r="D37" s="69">
        <f>[1]ORDEN!$FD34</f>
        <v>29</v>
      </c>
      <c r="E37" s="6">
        <f t="shared" si="0"/>
        <v>100</v>
      </c>
    </row>
    <row r="38" spans="1:5" ht="15.75" x14ac:dyDescent="0.2">
      <c r="A38" s="4">
        <v>33</v>
      </c>
      <c r="B38" s="25" t="s">
        <v>64</v>
      </c>
      <c r="C38" s="69">
        <f>[1]ORDEN!$FC35</f>
        <v>10</v>
      </c>
      <c r="D38" s="69">
        <f>[1]ORDEN!$FD35</f>
        <v>10</v>
      </c>
      <c r="E38" s="6">
        <f t="shared" si="0"/>
        <v>100</v>
      </c>
    </row>
    <row r="39" spans="1:5" ht="15.75" x14ac:dyDescent="0.2">
      <c r="A39" s="4">
        <v>34</v>
      </c>
      <c r="B39" s="25" t="s">
        <v>47</v>
      </c>
      <c r="C39" s="69">
        <f>[1]ORDEN!$FC36</f>
        <v>23</v>
      </c>
      <c r="D39" s="69">
        <f>[1]ORDEN!$FD36</f>
        <v>23</v>
      </c>
      <c r="E39" s="6">
        <f t="shared" si="0"/>
        <v>100</v>
      </c>
    </row>
    <row r="40" spans="1:5" ht="15.75" x14ac:dyDescent="0.2">
      <c r="A40" s="4">
        <v>35</v>
      </c>
      <c r="B40" s="25" t="s">
        <v>48</v>
      </c>
      <c r="C40" s="69">
        <f>[1]ORDEN!$FC37</f>
        <v>10</v>
      </c>
      <c r="D40" s="69">
        <f>[1]ORDEN!$FD37</f>
        <v>10</v>
      </c>
      <c r="E40" s="6">
        <f t="shared" si="0"/>
        <v>100</v>
      </c>
    </row>
    <row r="41" spans="1:5" ht="15.75" x14ac:dyDescent="0.2">
      <c r="A41" s="4">
        <v>36</v>
      </c>
      <c r="B41" s="25" t="s">
        <v>49</v>
      </c>
      <c r="C41" s="69">
        <f>[1]ORDEN!$FC38</f>
        <v>17</v>
      </c>
      <c r="D41" s="69">
        <f>[1]ORDEN!$FD38</f>
        <v>17</v>
      </c>
      <c r="E41" s="6">
        <f t="shared" si="0"/>
        <v>100</v>
      </c>
    </row>
    <row r="42" spans="1:5" ht="15.75" x14ac:dyDescent="0.2">
      <c r="A42" s="4">
        <v>37</v>
      </c>
      <c r="B42" s="25" t="s">
        <v>8</v>
      </c>
      <c r="C42" s="69">
        <f>[1]ORDEN!$FC39</f>
        <v>9</v>
      </c>
      <c r="D42" s="69">
        <f>[1]ORDEN!$FD39</f>
        <v>15</v>
      </c>
      <c r="E42" s="6">
        <f t="shared" si="0"/>
        <v>60</v>
      </c>
    </row>
    <row r="43" spans="1:5" ht="15.75" x14ac:dyDescent="0.2">
      <c r="A43" s="4">
        <v>38</v>
      </c>
      <c r="B43" s="25" t="s">
        <v>50</v>
      </c>
      <c r="C43" s="69">
        <f>[1]ORDEN!$FC40</f>
        <v>17</v>
      </c>
      <c r="D43" s="69">
        <f>[1]ORDEN!$FD40</f>
        <v>17</v>
      </c>
      <c r="E43" s="6">
        <f t="shared" si="0"/>
        <v>100</v>
      </c>
    </row>
    <row r="44" spans="1:5" ht="15.75" x14ac:dyDescent="0.2">
      <c r="A44" s="4">
        <v>39</v>
      </c>
      <c r="B44" s="24" t="s">
        <v>26</v>
      </c>
      <c r="C44" s="69">
        <f>[1]ORDEN!$FC41</f>
        <v>14</v>
      </c>
      <c r="D44" s="69">
        <f>[1]ORDEN!$FD41</f>
        <v>17</v>
      </c>
      <c r="E44" s="6">
        <f t="shared" si="0"/>
        <v>82.35294117647058</v>
      </c>
    </row>
    <row r="45" spans="1:5" ht="15.75" x14ac:dyDescent="0.2">
      <c r="A45" s="4">
        <v>40</v>
      </c>
      <c r="B45" s="24" t="s">
        <v>51</v>
      </c>
      <c r="C45" s="69">
        <f>[1]ORDEN!$FC42</f>
        <v>14</v>
      </c>
      <c r="D45" s="69">
        <f>[1]ORDEN!$FD42</f>
        <v>17</v>
      </c>
      <c r="E45" s="6">
        <f t="shared" si="0"/>
        <v>82.35294117647058</v>
      </c>
    </row>
    <row r="46" spans="1:5" ht="15.75" x14ac:dyDescent="0.2">
      <c r="A46" s="4">
        <v>41</v>
      </c>
      <c r="B46" s="24" t="s">
        <v>71</v>
      </c>
      <c r="C46" s="69">
        <f>[1]ORDEN!$FC43</f>
        <v>12</v>
      </c>
      <c r="D46" s="69">
        <f>[1]ORDEN!$FD43</f>
        <v>14</v>
      </c>
      <c r="E46" s="6">
        <f t="shared" si="0"/>
        <v>85.714285714285708</v>
      </c>
    </row>
    <row r="47" spans="1:5" ht="15.75" x14ac:dyDescent="0.2">
      <c r="A47" s="4">
        <v>42</v>
      </c>
      <c r="B47" s="24" t="s">
        <v>34</v>
      </c>
      <c r="C47" s="69">
        <f>[1]ORDEN!$FC44</f>
        <v>7</v>
      </c>
      <c r="D47" s="69">
        <f>[1]ORDEN!$FD44</f>
        <v>9</v>
      </c>
      <c r="E47" s="6">
        <f t="shared" si="0"/>
        <v>77.777777777777786</v>
      </c>
    </row>
    <row r="48" spans="1:5" ht="15.75" x14ac:dyDescent="0.2">
      <c r="A48" s="4">
        <v>43</v>
      </c>
      <c r="B48" s="24" t="s">
        <v>52</v>
      </c>
      <c r="C48" s="69">
        <f>[1]ORDEN!$FC45</f>
        <v>15</v>
      </c>
      <c r="D48" s="69">
        <f>[1]ORDEN!$FD45</f>
        <v>18</v>
      </c>
      <c r="E48" s="6">
        <f t="shared" si="0"/>
        <v>83.333333333333343</v>
      </c>
    </row>
    <row r="49" spans="1:5" ht="15.75" x14ac:dyDescent="0.2">
      <c r="A49" s="4">
        <v>44</v>
      </c>
      <c r="B49" s="24" t="s">
        <v>9</v>
      </c>
      <c r="C49" s="69">
        <f>[1]ORDEN!$FC46</f>
        <v>3</v>
      </c>
      <c r="D49" s="69">
        <f>[1]ORDEN!$FD46</f>
        <v>4</v>
      </c>
      <c r="E49" s="6">
        <f t="shared" si="0"/>
        <v>75</v>
      </c>
    </row>
    <row r="50" spans="1:5" ht="15.75" x14ac:dyDescent="0.2">
      <c r="A50" s="4">
        <v>45</v>
      </c>
      <c r="B50" s="24" t="s">
        <v>53</v>
      </c>
      <c r="C50" s="69">
        <f>[1]ORDEN!$FC47</f>
        <v>14</v>
      </c>
      <c r="D50" s="69">
        <f>[1]ORDEN!$FD47</f>
        <v>14</v>
      </c>
      <c r="E50" s="6">
        <f t="shared" si="0"/>
        <v>100</v>
      </c>
    </row>
    <row r="51" spans="1:5" ht="15.75" x14ac:dyDescent="0.2">
      <c r="A51" s="4">
        <v>46</v>
      </c>
      <c r="B51" s="24" t="s">
        <v>27</v>
      </c>
      <c r="C51" s="69">
        <f>[1]ORDEN!$FC48</f>
        <v>17</v>
      </c>
      <c r="D51" s="69">
        <f>[1]ORDEN!$FD48</f>
        <v>20</v>
      </c>
      <c r="E51" s="6">
        <f t="shared" si="0"/>
        <v>85</v>
      </c>
    </row>
    <row r="52" spans="1:5" ht="15.75" x14ac:dyDescent="0.2">
      <c r="A52" s="4">
        <v>47</v>
      </c>
      <c r="B52" s="24" t="s">
        <v>54</v>
      </c>
      <c r="C52" s="69">
        <f>[1]ORDEN!$FC49</f>
        <v>14</v>
      </c>
      <c r="D52" s="69">
        <f>[1]ORDEN!$FD49</f>
        <v>14</v>
      </c>
      <c r="E52" s="6">
        <f t="shared" si="0"/>
        <v>100</v>
      </c>
    </row>
    <row r="53" spans="1:5" ht="15.75" x14ac:dyDescent="0.2">
      <c r="A53" s="4">
        <v>48</v>
      </c>
      <c r="B53" s="25" t="s">
        <v>4</v>
      </c>
      <c r="C53" s="69">
        <f>[1]ORDEN!$FC50</f>
        <v>10</v>
      </c>
      <c r="D53" s="69">
        <f>[1]ORDEN!$FD50</f>
        <v>14</v>
      </c>
      <c r="E53" s="6">
        <f t="shared" si="0"/>
        <v>71.428571428571431</v>
      </c>
    </row>
    <row r="54" spans="1:5" ht="15.75" x14ac:dyDescent="0.2">
      <c r="A54" s="4">
        <v>49</v>
      </c>
      <c r="B54" s="25" t="s">
        <v>55</v>
      </c>
      <c r="C54" s="69">
        <f>[1]ORDEN!$FC51</f>
        <v>10</v>
      </c>
      <c r="D54" s="69">
        <f>[1]ORDEN!$FD51</f>
        <v>10</v>
      </c>
      <c r="E54" s="6">
        <f t="shared" si="0"/>
        <v>100</v>
      </c>
    </row>
    <row r="55" spans="1:5" ht="15.75" x14ac:dyDescent="0.2">
      <c r="A55" s="4">
        <v>50</v>
      </c>
      <c r="B55" s="24" t="s">
        <v>63</v>
      </c>
      <c r="C55" s="69">
        <f>[1]ORDEN!$FC52</f>
        <v>9</v>
      </c>
      <c r="D55" s="69">
        <f>[1]ORDEN!$FD52</f>
        <v>9</v>
      </c>
      <c r="E55" s="6">
        <f t="shared" si="0"/>
        <v>100</v>
      </c>
    </row>
    <row r="56" spans="1:5" ht="15.75" x14ac:dyDescent="0.2">
      <c r="A56" s="4">
        <v>51</v>
      </c>
      <c r="B56" s="24" t="s">
        <v>56</v>
      </c>
      <c r="C56" s="69">
        <f>[1]ORDEN!$FC53</f>
        <v>12</v>
      </c>
      <c r="D56" s="69">
        <f>[1]ORDEN!$FD53</f>
        <v>12</v>
      </c>
      <c r="E56" s="6">
        <f t="shared" si="0"/>
        <v>100</v>
      </c>
    </row>
    <row r="57" spans="1:5" ht="15.75" x14ac:dyDescent="0.2">
      <c r="A57" s="4">
        <v>52</v>
      </c>
      <c r="B57" s="24" t="s">
        <v>11</v>
      </c>
      <c r="C57" s="69">
        <f>[1]ORDEN!$FC54</f>
        <v>10</v>
      </c>
      <c r="D57" s="69">
        <f>[1]ORDEN!$FD54</f>
        <v>12</v>
      </c>
      <c r="E57" s="6">
        <f t="shared" si="0"/>
        <v>83.333333333333343</v>
      </c>
    </row>
    <row r="58" spans="1:5" ht="15.75" x14ac:dyDescent="0.2">
      <c r="A58" s="4">
        <v>53</v>
      </c>
      <c r="B58" s="24" t="s">
        <v>57</v>
      </c>
      <c r="C58" s="69">
        <f>[1]ORDEN!$FC55</f>
        <v>9</v>
      </c>
      <c r="D58" s="69">
        <f>[1]ORDEN!$FD55</f>
        <v>13</v>
      </c>
      <c r="E58" s="6">
        <f t="shared" si="0"/>
        <v>69.230769230769226</v>
      </c>
    </row>
    <row r="59" spans="1:5" ht="15.75" x14ac:dyDescent="0.2">
      <c r="A59" s="4">
        <v>54</v>
      </c>
      <c r="B59" s="24" t="s">
        <v>257</v>
      </c>
      <c r="C59" s="69">
        <f>[1]ORDEN!$FC56</f>
        <v>12</v>
      </c>
      <c r="D59" s="69">
        <f>[1]ORDEN!$FD56</f>
        <v>12</v>
      </c>
      <c r="E59" s="6">
        <f t="shared" si="0"/>
        <v>100</v>
      </c>
    </row>
    <row r="60" spans="1:5" ht="15.75" x14ac:dyDescent="0.2">
      <c r="A60" s="4" t="s">
        <v>23</v>
      </c>
      <c r="B60" s="24" t="s">
        <v>20</v>
      </c>
      <c r="C60" s="69">
        <f>[1]ORDEN!$FC57</f>
        <v>7</v>
      </c>
      <c r="D60" s="69">
        <f>[1]ORDEN!$FD57</f>
        <v>11</v>
      </c>
      <c r="E60" s="6">
        <f t="shared" si="0"/>
        <v>63.636363636363633</v>
      </c>
    </row>
    <row r="61" spans="1:5" ht="15.75" x14ac:dyDescent="0.2">
      <c r="A61" s="4" t="s">
        <v>24</v>
      </c>
      <c r="B61" s="24" t="s">
        <v>21</v>
      </c>
      <c r="C61" s="69">
        <f>[1]ORDEN!$FC58</f>
        <v>8</v>
      </c>
      <c r="D61" s="69">
        <f>[1]ORDEN!$FD58</f>
        <v>9</v>
      </c>
      <c r="E61" s="6">
        <f t="shared" si="0"/>
        <v>88.888888888888886</v>
      </c>
    </row>
    <row r="62" spans="1:5" ht="15.75" x14ac:dyDescent="0.2">
      <c r="A62" s="4" t="s">
        <v>25</v>
      </c>
      <c r="B62" s="24" t="s">
        <v>22</v>
      </c>
      <c r="C62" s="69">
        <f>[1]ORDEN!$FC59</f>
        <v>13</v>
      </c>
      <c r="D62" s="69">
        <f>[1]ORDEN!$FD59</f>
        <v>13</v>
      </c>
      <c r="E62" s="6">
        <f t="shared" si="0"/>
        <v>100</v>
      </c>
    </row>
    <row r="63" spans="1:5" ht="15.75" x14ac:dyDescent="0.2">
      <c r="A63" s="4" t="s">
        <v>58</v>
      </c>
      <c r="B63" s="24" t="s">
        <v>60</v>
      </c>
      <c r="C63" s="69">
        <f>[1]ORDEN!$FC60</f>
        <v>7</v>
      </c>
      <c r="D63" s="69">
        <f>[1]ORDEN!$FD60</f>
        <v>9</v>
      </c>
      <c r="E63" s="6">
        <f t="shared" si="0"/>
        <v>77.777777777777786</v>
      </c>
    </row>
    <row r="64" spans="1:5" ht="15.75" x14ac:dyDescent="0.2">
      <c r="A64" s="4" t="s">
        <v>59</v>
      </c>
      <c r="B64" s="24" t="s">
        <v>62</v>
      </c>
      <c r="C64" s="69">
        <f>[1]ORDEN!$FC61</f>
        <v>13</v>
      </c>
      <c r="D64" s="69">
        <f>[1]ORDEN!$FD61</f>
        <v>15</v>
      </c>
      <c r="E64" s="6">
        <f t="shared" si="0"/>
        <v>86.666666666666671</v>
      </c>
    </row>
    <row r="65" spans="1:5" ht="15.75" x14ac:dyDescent="0.2">
      <c r="A65" s="4">
        <v>60</v>
      </c>
      <c r="B65" s="24" t="s">
        <v>61</v>
      </c>
      <c r="C65" s="69">
        <f>[1]ORDEN!$FC62</f>
        <v>7</v>
      </c>
      <c r="D65" s="69">
        <f>[1]ORDEN!$FD62</f>
        <v>7</v>
      </c>
      <c r="E65" s="6">
        <f t="shared" si="0"/>
        <v>100</v>
      </c>
    </row>
    <row r="66" spans="1:5" ht="15.75" x14ac:dyDescent="0.2">
      <c r="A66" s="4">
        <v>61</v>
      </c>
      <c r="B66" s="24" t="s">
        <v>258</v>
      </c>
      <c r="C66" s="69">
        <f>[1]ORDEN!$FC63</f>
        <v>3</v>
      </c>
      <c r="D66" s="69">
        <f>[1]ORDEN!$FD63</f>
        <v>6</v>
      </c>
      <c r="E66" s="6">
        <f t="shared" si="0"/>
        <v>50</v>
      </c>
    </row>
    <row r="67" spans="1:5" ht="15.75" x14ac:dyDescent="0.2">
      <c r="A67" s="4">
        <v>62</v>
      </c>
      <c r="B67" s="24" t="s">
        <v>86</v>
      </c>
      <c r="C67" s="69">
        <f>[1]ORDEN!$FC64</f>
        <v>5</v>
      </c>
      <c r="D67" s="69">
        <f>[1]ORDEN!$FD64</f>
        <v>5</v>
      </c>
      <c r="E67" s="6">
        <f t="shared" si="0"/>
        <v>100</v>
      </c>
    </row>
    <row r="68" spans="1:5" ht="15.75" x14ac:dyDescent="0.2">
      <c r="A68" s="4">
        <v>63</v>
      </c>
      <c r="B68" s="24" t="s">
        <v>154</v>
      </c>
      <c r="C68" s="69">
        <f>[1]ORDEN!$FC65</f>
        <v>11</v>
      </c>
      <c r="D68" s="69">
        <f>[1]ORDEN!$FD65</f>
        <v>11</v>
      </c>
      <c r="E68" s="6">
        <f t="shared" si="0"/>
        <v>100</v>
      </c>
    </row>
    <row r="69" spans="1:5" ht="15.75" customHeight="1" x14ac:dyDescent="0.2">
      <c r="A69" s="4">
        <v>64</v>
      </c>
      <c r="B69" s="26" t="s">
        <v>155</v>
      </c>
      <c r="C69" s="69">
        <f>[1]ORDEN!$FC66</f>
        <v>2</v>
      </c>
      <c r="D69" s="69">
        <f>[1]ORDEN!$FD66</f>
        <v>3</v>
      </c>
      <c r="E69" s="6">
        <f t="shared" si="0"/>
        <v>66.666666666666657</v>
      </c>
    </row>
    <row r="70" spans="1:5" ht="15.75" x14ac:dyDescent="0.2">
      <c r="A70" s="4">
        <v>65</v>
      </c>
      <c r="B70" s="25" t="s">
        <v>156</v>
      </c>
      <c r="C70" s="69">
        <f>[1]ORDEN!$FC67</f>
        <v>9</v>
      </c>
      <c r="D70" s="69">
        <f>[1]ORDEN!$FD67</f>
        <v>9</v>
      </c>
      <c r="E70" s="6">
        <f t="shared" si="0"/>
        <v>100</v>
      </c>
    </row>
    <row r="71" spans="1:5" ht="15.75" x14ac:dyDescent="0.2">
      <c r="A71" s="4">
        <v>66</v>
      </c>
      <c r="B71" s="24" t="s">
        <v>259</v>
      </c>
      <c r="C71" s="69">
        <f>[1]ORDEN!$FC68</f>
        <v>9</v>
      </c>
      <c r="D71" s="69">
        <f>[1]ORDEN!$FD68</f>
        <v>9</v>
      </c>
      <c r="E71" s="6">
        <f t="shared" si="0"/>
        <v>100</v>
      </c>
    </row>
    <row r="72" spans="1:5" ht="15.75" x14ac:dyDescent="0.2">
      <c r="A72" s="4">
        <v>67</v>
      </c>
      <c r="B72" s="24" t="s">
        <v>220</v>
      </c>
      <c r="C72" s="69">
        <f>[1]ORDEN!$FC69</f>
        <v>6</v>
      </c>
      <c r="D72" s="69">
        <f>[1]ORDEN!$FD69</f>
        <v>6</v>
      </c>
      <c r="E72" s="6">
        <f t="shared" si="0"/>
        <v>100</v>
      </c>
    </row>
    <row r="73" spans="1:5" ht="15.75" x14ac:dyDescent="0.2">
      <c r="A73" s="4">
        <v>68</v>
      </c>
      <c r="B73" s="24" t="s">
        <v>221</v>
      </c>
      <c r="C73" s="69">
        <f>[1]ORDEN!$FC70</f>
        <v>5</v>
      </c>
      <c r="D73" s="69">
        <f>[1]ORDEN!$FD70</f>
        <v>5</v>
      </c>
      <c r="E73" s="6">
        <f t="shared" si="0"/>
        <v>100</v>
      </c>
    </row>
    <row r="74" spans="1:5" ht="15.75" x14ac:dyDescent="0.2">
      <c r="A74" s="4">
        <v>69</v>
      </c>
      <c r="B74" s="24" t="s">
        <v>222</v>
      </c>
      <c r="C74" s="69">
        <f>[1]ORDEN!$FC71</f>
        <v>5</v>
      </c>
      <c r="D74" s="69">
        <f>[1]ORDEN!$FD71</f>
        <v>5</v>
      </c>
      <c r="E74" s="6">
        <f t="shared" si="0"/>
        <v>100</v>
      </c>
    </row>
    <row r="75" spans="1:5" ht="15.75" x14ac:dyDescent="0.2">
      <c r="A75" s="4">
        <v>70</v>
      </c>
      <c r="B75" s="24" t="s">
        <v>223</v>
      </c>
      <c r="C75" s="69">
        <f>[1]ORDEN!$FC72</f>
        <v>4</v>
      </c>
      <c r="D75" s="69">
        <f>[1]ORDEN!$FD72</f>
        <v>4</v>
      </c>
      <c r="E75" s="6">
        <f t="shared" si="0"/>
        <v>100</v>
      </c>
    </row>
    <row r="76" spans="1:5" ht="15.75" x14ac:dyDescent="0.2">
      <c r="A76" s="4">
        <v>71</v>
      </c>
      <c r="B76" s="24" t="s">
        <v>224</v>
      </c>
      <c r="C76" s="69">
        <f>[1]ORDEN!$FC73</f>
        <v>9</v>
      </c>
      <c r="D76" s="69">
        <f>[1]ORDEN!$FD73</f>
        <v>9</v>
      </c>
      <c r="E76" s="6">
        <f t="shared" si="0"/>
        <v>100</v>
      </c>
    </row>
    <row r="77" spans="1:5" ht="15.75" x14ac:dyDescent="0.2">
      <c r="A77" s="4">
        <v>72</v>
      </c>
      <c r="B77" s="24" t="s">
        <v>219</v>
      </c>
      <c r="C77" s="69">
        <f>[1]ORDEN!$FC74</f>
        <v>3</v>
      </c>
      <c r="D77" s="69">
        <f>[1]ORDEN!$FD74</f>
        <v>3</v>
      </c>
      <c r="E77" s="6">
        <f t="shared" si="0"/>
        <v>100</v>
      </c>
    </row>
    <row r="78" spans="1:5" ht="15.75" x14ac:dyDescent="0.2">
      <c r="A78" s="4">
        <v>73</v>
      </c>
      <c r="B78" s="24" t="s">
        <v>225</v>
      </c>
      <c r="C78" s="69">
        <f>[1]ORDEN!$FC75</f>
        <v>5</v>
      </c>
      <c r="D78" s="69">
        <f>[1]ORDEN!$FD75</f>
        <v>5</v>
      </c>
      <c r="E78" s="6">
        <f t="shared" si="0"/>
        <v>100</v>
      </c>
    </row>
    <row r="79" spans="1:5" ht="15.75" x14ac:dyDescent="0.2">
      <c r="A79" s="4">
        <v>74</v>
      </c>
      <c r="B79" s="24" t="s">
        <v>260</v>
      </c>
      <c r="C79" s="69">
        <f>[1]ORDEN!$FC76</f>
        <v>3</v>
      </c>
      <c r="D79" s="69">
        <f>[1]ORDEN!$FD76</f>
        <v>3</v>
      </c>
      <c r="E79" s="6">
        <f t="shared" si="0"/>
        <v>100</v>
      </c>
    </row>
    <row r="80" spans="1:5" ht="15.75" x14ac:dyDescent="0.2">
      <c r="A80" s="4">
        <v>75</v>
      </c>
      <c r="B80" s="24" t="s">
        <v>261</v>
      </c>
      <c r="C80" s="69">
        <f>[1]ORDEN!$FC77</f>
        <v>2</v>
      </c>
      <c r="D80" s="69">
        <f>[1]ORDEN!$FD77</f>
        <v>2</v>
      </c>
      <c r="E80" s="6">
        <f t="shared" si="0"/>
        <v>100</v>
      </c>
    </row>
    <row r="81" spans="1:5" ht="15.75" x14ac:dyDescent="0.2">
      <c r="A81" s="4">
        <v>76</v>
      </c>
      <c r="B81" s="24" t="s">
        <v>262</v>
      </c>
      <c r="C81" s="69">
        <f>[1]ORDEN!$FC78</f>
        <v>3</v>
      </c>
      <c r="D81" s="69">
        <f>[1]ORDEN!$FD78</f>
        <v>3</v>
      </c>
      <c r="E81" s="6">
        <f t="shared" si="0"/>
        <v>100</v>
      </c>
    </row>
    <row r="82" spans="1:5" ht="15.75" x14ac:dyDescent="0.2">
      <c r="A82" s="4">
        <v>77</v>
      </c>
      <c r="B82" s="24" t="s">
        <v>263</v>
      </c>
      <c r="C82" s="69">
        <f>[1]ORDEN!$FC79</f>
        <v>3</v>
      </c>
      <c r="D82" s="69">
        <f>[1]ORDEN!$FD79</f>
        <v>3</v>
      </c>
      <c r="E82" s="6">
        <f t="shared" si="0"/>
        <v>100</v>
      </c>
    </row>
    <row r="83" spans="1:5" ht="16.5" thickBot="1" x14ac:dyDescent="0.25">
      <c r="A83" s="4">
        <v>78</v>
      </c>
      <c r="B83" s="24" t="s">
        <v>264</v>
      </c>
      <c r="C83" s="240">
        <f>[1]ORDEN!$FC80</f>
        <v>4</v>
      </c>
      <c r="D83" s="240">
        <f>[1]ORDEN!$FD80</f>
        <v>4</v>
      </c>
      <c r="E83" s="6">
        <f t="shared" si="0"/>
        <v>100</v>
      </c>
    </row>
    <row r="84" spans="1:5" ht="17.25" thickTop="1" thickBot="1" x14ac:dyDescent="0.25">
      <c r="A84" s="442" t="s">
        <v>10</v>
      </c>
      <c r="B84" s="496"/>
      <c r="C84" s="70">
        <f>SUM(C6:C83)</f>
        <v>897</v>
      </c>
      <c r="D84" s="71">
        <f>SUM(D6:D83)</f>
        <v>1017</v>
      </c>
      <c r="E84" s="8">
        <f t="shared" ref="E84" si="1">+C84/D84*100</f>
        <v>88.200589970501468</v>
      </c>
    </row>
    <row r="85" spans="1:5" ht="16.5" thickTop="1" x14ac:dyDescent="0.2">
      <c r="A85" s="9" t="s">
        <v>266</v>
      </c>
      <c r="B85" s="13"/>
      <c r="C85" s="14"/>
      <c r="D85" s="14"/>
      <c r="E85" s="14"/>
    </row>
  </sheetData>
  <mergeCells count="5">
    <mergeCell ref="C4:E4"/>
    <mergeCell ref="A84:B84"/>
    <mergeCell ref="B4:B5"/>
    <mergeCell ref="A4:A5"/>
    <mergeCell ref="A1:E1"/>
  </mergeCells>
  <phoneticPr fontId="5" type="noConversion"/>
  <printOptions horizontalCentered="1"/>
  <pageMargins left="0.39370078740157483" right="0.39370078740157483" top="0.39370078740157483" bottom="0.78740157480314965" header="0" footer="0"/>
  <pageSetup paperSize="256" scale="51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5"/>
  <sheetViews>
    <sheetView showGridLines="0" view="pageBreakPreview" zoomScale="90" zoomScaleNormal="100" zoomScaleSheetLayoutView="90" workbookViewId="0">
      <selection activeCell="D17" sqref="D17"/>
    </sheetView>
  </sheetViews>
  <sheetFormatPr baseColWidth="10" defaultRowHeight="12.75" x14ac:dyDescent="0.2"/>
  <cols>
    <col min="1" max="1" width="6.7109375" customWidth="1"/>
    <col min="2" max="2" width="59.5703125" customWidth="1"/>
    <col min="3" max="3" width="21.42578125" customWidth="1"/>
    <col min="4" max="4" width="17.140625" customWidth="1"/>
    <col min="5" max="5" width="13.5703125" customWidth="1"/>
    <col min="6" max="6" width="4.5703125" customWidth="1"/>
    <col min="7" max="7" width="3" customWidth="1"/>
  </cols>
  <sheetData>
    <row r="1" spans="1:5" ht="18" customHeight="1" x14ac:dyDescent="0.2">
      <c r="A1" s="439" t="s">
        <v>283</v>
      </c>
      <c r="B1" s="439"/>
      <c r="C1" s="439"/>
      <c r="D1" s="439"/>
      <c r="E1" s="439"/>
    </row>
    <row r="3" spans="1:5" ht="16.5" thickBot="1" x14ac:dyDescent="0.25">
      <c r="E3" s="45" t="s">
        <v>321</v>
      </c>
    </row>
    <row r="4" spans="1:5" ht="22.5" customHeight="1" thickTop="1" thickBot="1" x14ac:dyDescent="0.25">
      <c r="A4" s="444" t="s">
        <v>12</v>
      </c>
      <c r="B4" s="441" t="s">
        <v>70</v>
      </c>
      <c r="C4" s="449">
        <v>2011</v>
      </c>
      <c r="D4" s="450"/>
      <c r="E4" s="451"/>
    </row>
    <row r="5" spans="1:5" ht="75.75" customHeight="1" thickTop="1" thickBot="1" x14ac:dyDescent="0.25">
      <c r="A5" s="444"/>
      <c r="B5" s="441"/>
      <c r="C5" s="85" t="s">
        <v>0</v>
      </c>
      <c r="D5" s="85" t="s">
        <v>75</v>
      </c>
      <c r="E5" s="85" t="s">
        <v>14</v>
      </c>
    </row>
    <row r="6" spans="1:5" ht="16.5" thickTop="1" x14ac:dyDescent="0.2">
      <c r="A6" s="10">
        <v>1</v>
      </c>
      <c r="B6" s="95" t="s">
        <v>15</v>
      </c>
      <c r="C6" s="68">
        <f>+'[1]18'!$AK7</f>
        <v>2637</v>
      </c>
      <c r="D6" s="72">
        <f>[1]ORDEN!$HY3</f>
        <v>2815</v>
      </c>
      <c r="E6" s="11">
        <f t="shared" ref="E6:E83" si="0">+C6/D6*100</f>
        <v>93.676731793960926</v>
      </c>
    </row>
    <row r="7" spans="1:5" ht="15.75" x14ac:dyDescent="0.2">
      <c r="A7" s="4">
        <v>2</v>
      </c>
      <c r="B7" s="24" t="s">
        <v>67</v>
      </c>
      <c r="C7" s="69">
        <f>+'[1]18'!$AK8</f>
        <v>4190</v>
      </c>
      <c r="D7" s="53">
        <f>[1]ORDEN!$HY4</f>
        <v>5123</v>
      </c>
      <c r="E7" s="6">
        <f t="shared" si="0"/>
        <v>81.788014835057581</v>
      </c>
    </row>
    <row r="8" spans="1:5" ht="15.75" x14ac:dyDescent="0.2">
      <c r="A8" s="4">
        <v>3</v>
      </c>
      <c r="B8" s="24" t="s">
        <v>16</v>
      </c>
      <c r="C8" s="69">
        <f>+'[1]18'!$AK9</f>
        <v>2760</v>
      </c>
      <c r="D8" s="53">
        <f>[1]ORDEN!$HY5</f>
        <v>2760</v>
      </c>
      <c r="E8" s="6">
        <f t="shared" si="0"/>
        <v>100</v>
      </c>
    </row>
    <row r="9" spans="1:5" ht="15.75" x14ac:dyDescent="0.2">
      <c r="A9" s="4">
        <v>4</v>
      </c>
      <c r="B9" s="24" t="s">
        <v>65</v>
      </c>
      <c r="C9" s="69">
        <f>+'[1]18'!$AK10</f>
        <v>2278</v>
      </c>
      <c r="D9" s="53">
        <f>[1]ORDEN!$HY6</f>
        <v>2376</v>
      </c>
      <c r="E9" s="6">
        <f t="shared" si="0"/>
        <v>95.875420875420886</v>
      </c>
    </row>
    <row r="10" spans="1:5" ht="15.75" x14ac:dyDescent="0.2">
      <c r="A10" s="4">
        <v>5</v>
      </c>
      <c r="B10" s="24" t="s">
        <v>17</v>
      </c>
      <c r="C10" s="69">
        <f>+'[1]18'!$AK11</f>
        <v>4073</v>
      </c>
      <c r="D10" s="53">
        <f>[1]ORDEN!$HY7</f>
        <v>4379</v>
      </c>
      <c r="E10" s="6">
        <f t="shared" si="0"/>
        <v>93.012103219913229</v>
      </c>
    </row>
    <row r="11" spans="1:5" ht="15.75" x14ac:dyDescent="0.2">
      <c r="A11" s="4">
        <v>6</v>
      </c>
      <c r="B11" s="24" t="s">
        <v>18</v>
      </c>
      <c r="C11" s="69">
        <f>+'[1]18'!$AK12</f>
        <v>5281</v>
      </c>
      <c r="D11" s="53">
        <f>[1]ORDEN!$HY8</f>
        <v>5300</v>
      </c>
      <c r="E11" s="6">
        <f t="shared" si="0"/>
        <v>99.641509433962256</v>
      </c>
    </row>
    <row r="12" spans="1:5" ht="15.75" x14ac:dyDescent="0.2">
      <c r="A12" s="4">
        <v>7</v>
      </c>
      <c r="B12" s="24" t="s">
        <v>5</v>
      </c>
      <c r="C12" s="69">
        <f>+'[1]18'!$AK13</f>
        <v>2556</v>
      </c>
      <c r="D12" s="53">
        <f>[1]ORDEN!$HY9</f>
        <v>3453</v>
      </c>
      <c r="E12" s="6">
        <f t="shared" si="0"/>
        <v>74.02258905299739</v>
      </c>
    </row>
    <row r="13" spans="1:5" ht="15.75" x14ac:dyDescent="0.2">
      <c r="A13" s="4">
        <v>8</v>
      </c>
      <c r="B13" s="24" t="s">
        <v>19</v>
      </c>
      <c r="C13" s="69">
        <f>+'[1]18'!$AK14</f>
        <v>1923</v>
      </c>
      <c r="D13" s="53">
        <f>[1]ORDEN!$HY10</f>
        <v>2047</v>
      </c>
      <c r="E13" s="6">
        <f t="shared" si="0"/>
        <v>93.942354665363951</v>
      </c>
    </row>
    <row r="14" spans="1:5" ht="15.75" x14ac:dyDescent="0.2">
      <c r="A14" s="4">
        <v>9</v>
      </c>
      <c r="B14" s="24" t="s">
        <v>36</v>
      </c>
      <c r="C14" s="69">
        <f>+'[1]18'!$AK15</f>
        <v>5052</v>
      </c>
      <c r="D14" s="53">
        <f>[1]ORDEN!$HY11</f>
        <v>5052</v>
      </c>
      <c r="E14" s="6">
        <f t="shared" si="0"/>
        <v>100</v>
      </c>
    </row>
    <row r="15" spans="1:5" ht="15.75" x14ac:dyDescent="0.2">
      <c r="A15" s="4">
        <v>10</v>
      </c>
      <c r="B15" s="24" t="s">
        <v>37</v>
      </c>
      <c r="C15" s="69">
        <f>+'[1]18'!$AK16</f>
        <v>757</v>
      </c>
      <c r="D15" s="53">
        <f>[1]ORDEN!$HY12</f>
        <v>757</v>
      </c>
      <c r="E15" s="6">
        <f t="shared" si="0"/>
        <v>100</v>
      </c>
    </row>
    <row r="16" spans="1:5" ht="15.75" x14ac:dyDescent="0.2">
      <c r="A16" s="4">
        <v>11</v>
      </c>
      <c r="B16" s="24" t="s">
        <v>66</v>
      </c>
      <c r="C16" s="69">
        <f>+'[1]18'!$AK17</f>
        <v>1680</v>
      </c>
      <c r="D16" s="53">
        <f>[1]ORDEN!$HY13</f>
        <v>1789</v>
      </c>
      <c r="E16" s="6">
        <f t="shared" si="0"/>
        <v>93.907210732252651</v>
      </c>
    </row>
    <row r="17" spans="1:5" ht="15.75" x14ac:dyDescent="0.2">
      <c r="A17" s="4">
        <v>12</v>
      </c>
      <c r="B17" s="24" t="s">
        <v>29</v>
      </c>
      <c r="C17" s="69">
        <f>+'[1]18'!$AK18</f>
        <v>2239</v>
      </c>
      <c r="D17" s="53">
        <f>[1]ORDEN!$HY14</f>
        <v>2908</v>
      </c>
      <c r="E17" s="6">
        <f t="shared" si="0"/>
        <v>76.994497936726276</v>
      </c>
    </row>
    <row r="18" spans="1:5" ht="15.75" x14ac:dyDescent="0.2">
      <c r="A18" s="4">
        <v>13</v>
      </c>
      <c r="B18" s="24" t="s">
        <v>68</v>
      </c>
      <c r="C18" s="69">
        <f>+'[1]18'!$AK19</f>
        <v>3473</v>
      </c>
      <c r="D18" s="53">
        <f>[1]ORDEN!$HY15</f>
        <v>4348</v>
      </c>
      <c r="E18" s="6">
        <f t="shared" si="0"/>
        <v>79.875804967801287</v>
      </c>
    </row>
    <row r="19" spans="1:5" ht="15.75" x14ac:dyDescent="0.2">
      <c r="A19" s="4">
        <v>14</v>
      </c>
      <c r="B19" s="24" t="s">
        <v>38</v>
      </c>
      <c r="C19" s="69">
        <f>+'[1]18'!$AK20</f>
        <v>1664</v>
      </c>
      <c r="D19" s="53">
        <f>[1]ORDEN!$HY16</f>
        <v>1719</v>
      </c>
      <c r="E19" s="6">
        <f t="shared" si="0"/>
        <v>96.800465386852821</v>
      </c>
    </row>
    <row r="20" spans="1:5" ht="15.75" x14ac:dyDescent="0.2">
      <c r="A20" s="4">
        <v>15</v>
      </c>
      <c r="B20" s="24" t="s">
        <v>30</v>
      </c>
      <c r="C20" s="69">
        <f>+'[1]18'!$AK21</f>
        <v>1198</v>
      </c>
      <c r="D20" s="53">
        <f>[1]ORDEN!$HY17</f>
        <v>1219</v>
      </c>
      <c r="E20" s="6">
        <f t="shared" si="0"/>
        <v>98.277276456111565</v>
      </c>
    </row>
    <row r="21" spans="1:5" ht="15.75" x14ac:dyDescent="0.2">
      <c r="A21" s="4">
        <v>16</v>
      </c>
      <c r="B21" s="24" t="s">
        <v>39</v>
      </c>
      <c r="C21" s="69">
        <f>+'[1]18'!$AK22</f>
        <v>1801</v>
      </c>
      <c r="D21" s="53">
        <f>[1]ORDEN!$HY18</f>
        <v>1801</v>
      </c>
      <c r="E21" s="6">
        <f t="shared" si="0"/>
        <v>100</v>
      </c>
    </row>
    <row r="22" spans="1:5" ht="15.75" x14ac:dyDescent="0.2">
      <c r="A22" s="4">
        <v>17</v>
      </c>
      <c r="B22" s="25" t="s">
        <v>32</v>
      </c>
      <c r="C22" s="69">
        <f>+'[1]18'!$AK23</f>
        <v>1470</v>
      </c>
      <c r="D22" s="53">
        <f>[1]ORDEN!$HY19</f>
        <v>1470</v>
      </c>
      <c r="E22" s="6">
        <f t="shared" si="0"/>
        <v>100</v>
      </c>
    </row>
    <row r="23" spans="1:5" ht="15.75" x14ac:dyDescent="0.2">
      <c r="A23" s="4">
        <v>18</v>
      </c>
      <c r="B23" s="24" t="s">
        <v>33</v>
      </c>
      <c r="C23" s="69">
        <f>+'[1]18'!$AK24</f>
        <v>1991</v>
      </c>
      <c r="D23" s="53">
        <f>[1]ORDEN!$HY20</f>
        <v>2524</v>
      </c>
      <c r="E23" s="6">
        <f t="shared" si="0"/>
        <v>78.882725832012682</v>
      </c>
    </row>
    <row r="24" spans="1:5" ht="15.75" x14ac:dyDescent="0.2">
      <c r="A24" s="4">
        <v>19</v>
      </c>
      <c r="B24" s="24" t="s">
        <v>28</v>
      </c>
      <c r="C24" s="69">
        <f>+'[1]18'!$AK25</f>
        <v>1493</v>
      </c>
      <c r="D24" s="53">
        <f>[1]ORDEN!$HY21</f>
        <v>1532</v>
      </c>
      <c r="E24" s="6">
        <f t="shared" si="0"/>
        <v>97.454308093994783</v>
      </c>
    </row>
    <row r="25" spans="1:5" ht="15.75" x14ac:dyDescent="0.2">
      <c r="A25" s="4">
        <v>20</v>
      </c>
      <c r="B25" s="24" t="s">
        <v>69</v>
      </c>
      <c r="C25" s="69">
        <f>+'[1]18'!$AK26</f>
        <v>799</v>
      </c>
      <c r="D25" s="53">
        <f>[1]ORDEN!$HY22</f>
        <v>832</v>
      </c>
      <c r="E25" s="6">
        <f t="shared" si="0"/>
        <v>96.03365384615384</v>
      </c>
    </row>
    <row r="26" spans="1:5" ht="15.75" x14ac:dyDescent="0.2">
      <c r="A26" s="4">
        <v>21</v>
      </c>
      <c r="B26" s="25" t="s">
        <v>35</v>
      </c>
      <c r="C26" s="69">
        <f>+'[1]18'!$AK27</f>
        <v>2514</v>
      </c>
      <c r="D26" s="53">
        <f>[1]ORDEN!$HY23</f>
        <v>2513</v>
      </c>
      <c r="E26" s="6">
        <f t="shared" si="0"/>
        <v>100.03979307600477</v>
      </c>
    </row>
    <row r="27" spans="1:5" ht="15.75" x14ac:dyDescent="0.2">
      <c r="A27" s="4">
        <v>22</v>
      </c>
      <c r="B27" s="25" t="s">
        <v>13</v>
      </c>
      <c r="C27" s="69">
        <f>+'[1]18'!$AK28</f>
        <v>1194</v>
      </c>
      <c r="D27" s="53">
        <f>[1]ORDEN!$HY24</f>
        <v>1228</v>
      </c>
      <c r="E27" s="6">
        <f t="shared" si="0"/>
        <v>97.23127035830619</v>
      </c>
    </row>
    <row r="28" spans="1:5" ht="15.75" x14ac:dyDescent="0.2">
      <c r="A28" s="4">
        <v>23</v>
      </c>
      <c r="B28" s="25" t="s">
        <v>40</v>
      </c>
      <c r="C28" s="69">
        <f>+'[1]18'!$AK29</f>
        <v>1195</v>
      </c>
      <c r="D28" s="53">
        <f>[1]ORDEN!$HY25</f>
        <v>1195</v>
      </c>
      <c r="E28" s="6">
        <f t="shared" si="0"/>
        <v>100</v>
      </c>
    </row>
    <row r="29" spans="1:5" ht="15.75" x14ac:dyDescent="0.2">
      <c r="A29" s="4">
        <v>24</v>
      </c>
      <c r="B29" s="25" t="s">
        <v>41</v>
      </c>
      <c r="C29" s="69">
        <f>+'[1]18'!$AK30</f>
        <v>1921</v>
      </c>
      <c r="D29" s="53">
        <f>[1]ORDEN!$HY26</f>
        <v>1921</v>
      </c>
      <c r="E29" s="6">
        <f t="shared" si="0"/>
        <v>100</v>
      </c>
    </row>
    <row r="30" spans="1:5" ht="15.75" x14ac:dyDescent="0.2">
      <c r="A30" s="4">
        <v>25</v>
      </c>
      <c r="B30" s="25" t="s">
        <v>42</v>
      </c>
      <c r="C30" s="69">
        <f>+'[1]18'!$AK31</f>
        <v>1890</v>
      </c>
      <c r="D30" s="53">
        <f>[1]ORDEN!$HY27</f>
        <v>2918</v>
      </c>
      <c r="E30" s="6">
        <f t="shared" si="0"/>
        <v>64.770390678546946</v>
      </c>
    </row>
    <row r="31" spans="1:5" ht="15.75" x14ac:dyDescent="0.2">
      <c r="A31" s="4">
        <v>26</v>
      </c>
      <c r="B31" s="25" t="s">
        <v>43</v>
      </c>
      <c r="C31" s="69">
        <f>+'[1]18'!$AK32</f>
        <v>1232</v>
      </c>
      <c r="D31" s="53">
        <f>[1]ORDEN!$HY28</f>
        <v>1275</v>
      </c>
      <c r="E31" s="6">
        <f t="shared" si="0"/>
        <v>96.627450980392155</v>
      </c>
    </row>
    <row r="32" spans="1:5" ht="15.75" x14ac:dyDescent="0.2">
      <c r="A32" s="4">
        <v>27</v>
      </c>
      <c r="B32" s="25" t="s">
        <v>44</v>
      </c>
      <c r="C32" s="69">
        <f>+'[1]18'!$AK33</f>
        <v>2546</v>
      </c>
      <c r="D32" s="53">
        <f>[1]ORDEN!$HY29</f>
        <v>2546</v>
      </c>
      <c r="E32" s="6">
        <f t="shared" si="0"/>
        <v>100</v>
      </c>
    </row>
    <row r="33" spans="1:5" ht="15.75" x14ac:dyDescent="0.2">
      <c r="A33" s="4">
        <v>28</v>
      </c>
      <c r="B33" s="25" t="s">
        <v>7</v>
      </c>
      <c r="C33" s="69">
        <f>+'[1]18'!$AK34</f>
        <v>1500</v>
      </c>
      <c r="D33" s="53">
        <f>[1]ORDEN!$HY30</f>
        <v>1500</v>
      </c>
      <c r="E33" s="6">
        <f t="shared" si="0"/>
        <v>100</v>
      </c>
    </row>
    <row r="34" spans="1:5" ht="15.75" x14ac:dyDescent="0.2">
      <c r="A34" s="4">
        <v>29</v>
      </c>
      <c r="B34" s="25" t="s">
        <v>6</v>
      </c>
      <c r="C34" s="69">
        <f>+'[1]18'!$AK35</f>
        <v>1169</v>
      </c>
      <c r="D34" s="53">
        <f>[1]ORDEN!$HY31</f>
        <v>1412</v>
      </c>
      <c r="E34" s="6">
        <f t="shared" si="0"/>
        <v>82.790368271954677</v>
      </c>
    </row>
    <row r="35" spans="1:5" ht="15.75" x14ac:dyDescent="0.2">
      <c r="A35" s="4">
        <v>30</v>
      </c>
      <c r="B35" s="25" t="s">
        <v>45</v>
      </c>
      <c r="C35" s="69">
        <f>+'[1]18'!$AK36</f>
        <v>3524</v>
      </c>
      <c r="D35" s="53">
        <f>[1]ORDEN!$HY32</f>
        <v>3889</v>
      </c>
      <c r="E35" s="6">
        <f t="shared" si="0"/>
        <v>90.614553869889434</v>
      </c>
    </row>
    <row r="36" spans="1:5" ht="15.75" x14ac:dyDescent="0.2">
      <c r="A36" s="4">
        <v>31</v>
      </c>
      <c r="B36" s="25" t="s">
        <v>46</v>
      </c>
      <c r="C36" s="69">
        <f>+'[1]18'!$AK37</f>
        <v>948</v>
      </c>
      <c r="D36" s="53">
        <f>[1]ORDEN!$HY33</f>
        <v>1191</v>
      </c>
      <c r="E36" s="6">
        <f t="shared" si="0"/>
        <v>79.59697732997482</v>
      </c>
    </row>
    <row r="37" spans="1:5" ht="15.75" x14ac:dyDescent="0.2">
      <c r="A37" s="4">
        <v>32</v>
      </c>
      <c r="B37" s="25" t="s">
        <v>31</v>
      </c>
      <c r="C37" s="69">
        <f>+'[1]18'!$AK38</f>
        <v>2592</v>
      </c>
      <c r="D37" s="53">
        <f>[1]ORDEN!$HY34</f>
        <v>2592</v>
      </c>
      <c r="E37" s="6">
        <f t="shared" si="0"/>
        <v>100</v>
      </c>
    </row>
    <row r="38" spans="1:5" ht="15.75" x14ac:dyDescent="0.2">
      <c r="A38" s="4">
        <v>33</v>
      </c>
      <c r="B38" s="25" t="s">
        <v>64</v>
      </c>
      <c r="C38" s="69">
        <f>+'[1]18'!$AK39</f>
        <v>1452</v>
      </c>
      <c r="D38" s="53">
        <f>[1]ORDEN!$HY35</f>
        <v>1452</v>
      </c>
      <c r="E38" s="6">
        <f t="shared" si="0"/>
        <v>100</v>
      </c>
    </row>
    <row r="39" spans="1:5" ht="15.75" x14ac:dyDescent="0.2">
      <c r="A39" s="4">
        <v>34</v>
      </c>
      <c r="B39" s="25" t="s">
        <v>47</v>
      </c>
      <c r="C39" s="69">
        <f>+'[1]18'!$AK40</f>
        <v>2323</v>
      </c>
      <c r="D39" s="53">
        <f>[1]ORDEN!$HY36</f>
        <v>2323</v>
      </c>
      <c r="E39" s="6">
        <f t="shared" si="0"/>
        <v>100</v>
      </c>
    </row>
    <row r="40" spans="1:5" ht="15.75" x14ac:dyDescent="0.2">
      <c r="A40" s="4">
        <v>35</v>
      </c>
      <c r="B40" s="25" t="s">
        <v>48</v>
      </c>
      <c r="C40" s="69">
        <f>+'[1]18'!$AK41</f>
        <v>982</v>
      </c>
      <c r="D40" s="53">
        <f>[1]ORDEN!$HY37</f>
        <v>982</v>
      </c>
      <c r="E40" s="6">
        <f t="shared" si="0"/>
        <v>100</v>
      </c>
    </row>
    <row r="41" spans="1:5" ht="15.75" x14ac:dyDescent="0.2">
      <c r="A41" s="4">
        <v>36</v>
      </c>
      <c r="B41" s="25" t="s">
        <v>49</v>
      </c>
      <c r="C41" s="69">
        <f>+'[1]18'!$AK42</f>
        <v>2257</v>
      </c>
      <c r="D41" s="53">
        <f>[1]ORDEN!$HY38</f>
        <v>2257</v>
      </c>
      <c r="E41" s="6">
        <f t="shared" si="0"/>
        <v>100</v>
      </c>
    </row>
    <row r="42" spans="1:5" ht="15.75" x14ac:dyDescent="0.2">
      <c r="A42" s="4">
        <v>37</v>
      </c>
      <c r="B42" s="25" t="s">
        <v>8</v>
      </c>
      <c r="C42" s="69">
        <f>+'[1]18'!$AK43</f>
        <v>1975</v>
      </c>
      <c r="D42" s="53">
        <f>[1]ORDEN!$HY39</f>
        <v>2343</v>
      </c>
      <c r="E42" s="6">
        <f t="shared" si="0"/>
        <v>84.293640631668794</v>
      </c>
    </row>
    <row r="43" spans="1:5" ht="15.75" x14ac:dyDescent="0.2">
      <c r="A43" s="4">
        <v>38</v>
      </c>
      <c r="B43" s="25" t="s">
        <v>50</v>
      </c>
      <c r="C43" s="69">
        <f>+'[1]18'!$AK44</f>
        <v>3871</v>
      </c>
      <c r="D43" s="53">
        <f>[1]ORDEN!$HY40</f>
        <v>3871</v>
      </c>
      <c r="E43" s="6">
        <f t="shared" si="0"/>
        <v>100</v>
      </c>
    </row>
    <row r="44" spans="1:5" ht="15.75" x14ac:dyDescent="0.2">
      <c r="A44" s="4">
        <v>39</v>
      </c>
      <c r="B44" s="24" t="s">
        <v>26</v>
      </c>
      <c r="C44" s="69">
        <f>+'[1]18'!$AK45</f>
        <v>2269</v>
      </c>
      <c r="D44" s="53">
        <f>[1]ORDEN!$HY41</f>
        <v>2503</v>
      </c>
      <c r="E44" s="6">
        <f t="shared" si="0"/>
        <v>90.651218537754701</v>
      </c>
    </row>
    <row r="45" spans="1:5" ht="15.75" x14ac:dyDescent="0.2">
      <c r="A45" s="4">
        <v>40</v>
      </c>
      <c r="B45" s="24" t="s">
        <v>51</v>
      </c>
      <c r="C45" s="69">
        <f>+'[1]18'!$AK46</f>
        <v>1181</v>
      </c>
      <c r="D45" s="53">
        <f>[1]ORDEN!$HY42</f>
        <v>1606</v>
      </c>
      <c r="E45" s="6">
        <f t="shared" si="0"/>
        <v>73.536737235367383</v>
      </c>
    </row>
    <row r="46" spans="1:5" ht="17.25" customHeight="1" x14ac:dyDescent="0.2">
      <c r="A46" s="4">
        <v>41</v>
      </c>
      <c r="B46" s="52" t="s">
        <v>71</v>
      </c>
      <c r="C46" s="69">
        <f>+'[1]18'!$AK47</f>
        <v>1848</v>
      </c>
      <c r="D46" s="53">
        <f>[1]ORDEN!$HY43</f>
        <v>1917</v>
      </c>
      <c r="E46" s="6">
        <f t="shared" si="0"/>
        <v>96.400625978090773</v>
      </c>
    </row>
    <row r="47" spans="1:5" ht="15.75" x14ac:dyDescent="0.2">
      <c r="A47" s="4">
        <v>42</v>
      </c>
      <c r="B47" s="24" t="s">
        <v>34</v>
      </c>
      <c r="C47" s="69">
        <f>+'[1]18'!$AK48</f>
        <v>939</v>
      </c>
      <c r="D47" s="53">
        <f>[1]ORDEN!$HY44</f>
        <v>1014</v>
      </c>
      <c r="E47" s="6">
        <f t="shared" si="0"/>
        <v>92.603550295857985</v>
      </c>
    </row>
    <row r="48" spans="1:5" ht="15.75" x14ac:dyDescent="0.2">
      <c r="A48" s="4">
        <v>43</v>
      </c>
      <c r="B48" s="24" t="s">
        <v>52</v>
      </c>
      <c r="C48" s="69">
        <f>+'[1]18'!$AK49</f>
        <v>1477</v>
      </c>
      <c r="D48" s="53">
        <f>[1]ORDEN!$HY45</f>
        <v>1595</v>
      </c>
      <c r="E48" s="6">
        <f t="shared" si="0"/>
        <v>92.601880877742943</v>
      </c>
    </row>
    <row r="49" spans="1:5" ht="15.75" x14ac:dyDescent="0.2">
      <c r="A49" s="4">
        <v>44</v>
      </c>
      <c r="B49" s="24" t="s">
        <v>9</v>
      </c>
      <c r="C49" s="69">
        <f>+'[1]18'!$AK50</f>
        <v>439</v>
      </c>
      <c r="D49" s="53">
        <f>[1]ORDEN!$HY46</f>
        <v>559</v>
      </c>
      <c r="E49" s="6">
        <f t="shared" si="0"/>
        <v>78.533094812164578</v>
      </c>
    </row>
    <row r="50" spans="1:5" ht="15.75" x14ac:dyDescent="0.2">
      <c r="A50" s="4">
        <v>45</v>
      </c>
      <c r="B50" s="24" t="s">
        <v>53</v>
      </c>
      <c r="C50" s="69">
        <f>+'[1]18'!$AK51</f>
        <v>3306</v>
      </c>
      <c r="D50" s="53">
        <f>[1]ORDEN!$HY47</f>
        <v>3306</v>
      </c>
      <c r="E50" s="6">
        <f t="shared" si="0"/>
        <v>100</v>
      </c>
    </row>
    <row r="51" spans="1:5" ht="15.75" x14ac:dyDescent="0.2">
      <c r="A51" s="4">
        <v>46</v>
      </c>
      <c r="B51" s="24" t="s">
        <v>27</v>
      </c>
      <c r="C51" s="69">
        <f>+'[1]18'!$AK52</f>
        <v>2747</v>
      </c>
      <c r="D51" s="53">
        <f>[1]ORDEN!$HY48</f>
        <v>3207</v>
      </c>
      <c r="E51" s="6">
        <f t="shared" si="0"/>
        <v>85.65637667602121</v>
      </c>
    </row>
    <row r="52" spans="1:5" ht="15.75" x14ac:dyDescent="0.2">
      <c r="A52" s="4">
        <v>47</v>
      </c>
      <c r="B52" s="24" t="s">
        <v>54</v>
      </c>
      <c r="C52" s="69">
        <f>+'[1]18'!$AK53</f>
        <v>1295</v>
      </c>
      <c r="D52" s="53">
        <f>[1]ORDEN!$HY49</f>
        <v>1295</v>
      </c>
      <c r="E52" s="6">
        <f t="shared" si="0"/>
        <v>100</v>
      </c>
    </row>
    <row r="53" spans="1:5" ht="15.75" x14ac:dyDescent="0.2">
      <c r="A53" s="4">
        <v>48</v>
      </c>
      <c r="B53" s="25" t="s">
        <v>4</v>
      </c>
      <c r="C53" s="69">
        <f>+'[1]18'!$AK54</f>
        <v>1668</v>
      </c>
      <c r="D53" s="53">
        <f>[1]ORDEN!$HY50</f>
        <v>1823</v>
      </c>
      <c r="E53" s="6">
        <f t="shared" si="0"/>
        <v>91.497531541415242</v>
      </c>
    </row>
    <row r="54" spans="1:5" ht="15.75" x14ac:dyDescent="0.2">
      <c r="A54" s="76">
        <v>49</v>
      </c>
      <c r="B54" s="25" t="s">
        <v>55</v>
      </c>
      <c r="C54" s="69">
        <f>+'[1]18'!$AK55</f>
        <v>1346</v>
      </c>
      <c r="D54" s="53">
        <f>[1]ORDEN!$HY51</f>
        <v>1346</v>
      </c>
      <c r="E54" s="6">
        <f t="shared" si="0"/>
        <v>100</v>
      </c>
    </row>
    <row r="55" spans="1:5" ht="15.75" x14ac:dyDescent="0.2">
      <c r="A55" s="4">
        <v>50</v>
      </c>
      <c r="B55" s="24" t="s">
        <v>63</v>
      </c>
      <c r="C55" s="69">
        <f>+'[1]18'!$AK56</f>
        <v>1645</v>
      </c>
      <c r="D55" s="53">
        <f>[1]ORDEN!$HY52</f>
        <v>1645</v>
      </c>
      <c r="E55" s="6">
        <f t="shared" si="0"/>
        <v>100</v>
      </c>
    </row>
    <row r="56" spans="1:5" ht="15.75" x14ac:dyDescent="0.2">
      <c r="A56" s="4">
        <v>51</v>
      </c>
      <c r="B56" s="24" t="s">
        <v>56</v>
      </c>
      <c r="C56" s="69">
        <f>+'[1]18'!$AK57</f>
        <v>1514</v>
      </c>
      <c r="D56" s="53">
        <f>[1]ORDEN!$HY53</f>
        <v>1514</v>
      </c>
      <c r="E56" s="6">
        <f t="shared" si="0"/>
        <v>100</v>
      </c>
    </row>
    <row r="57" spans="1:5" ht="18" customHeight="1" x14ac:dyDescent="0.2">
      <c r="A57" s="76">
        <v>52</v>
      </c>
      <c r="B57" s="26" t="s">
        <v>11</v>
      </c>
      <c r="C57" s="69">
        <f>+'[1]18'!$AK58</f>
        <v>940</v>
      </c>
      <c r="D57" s="53">
        <f>[1]ORDEN!$HY54</f>
        <v>959</v>
      </c>
      <c r="E57" s="6">
        <f t="shared" si="0"/>
        <v>98.018769551616273</v>
      </c>
    </row>
    <row r="58" spans="1:5" ht="18" customHeight="1" x14ac:dyDescent="0.2">
      <c r="A58" s="76">
        <v>53</v>
      </c>
      <c r="B58" s="26" t="s">
        <v>57</v>
      </c>
      <c r="C58" s="69">
        <f>+'[1]18'!$AK59</f>
        <v>937</v>
      </c>
      <c r="D58" s="53">
        <f>[1]ORDEN!$HY55</f>
        <v>1222</v>
      </c>
      <c r="E58" s="6">
        <f t="shared" si="0"/>
        <v>76.677577741407532</v>
      </c>
    </row>
    <row r="59" spans="1:5" ht="18" customHeight="1" x14ac:dyDescent="0.2">
      <c r="A59" s="76">
        <v>54</v>
      </c>
      <c r="B59" s="26" t="s">
        <v>257</v>
      </c>
      <c r="C59" s="69">
        <f>+'[1]18'!$AK60</f>
        <v>1195</v>
      </c>
      <c r="D59" s="53">
        <f>[1]ORDEN!$HY56</f>
        <v>1195</v>
      </c>
      <c r="E59" s="6">
        <f t="shared" si="0"/>
        <v>100</v>
      </c>
    </row>
    <row r="60" spans="1:5" ht="18" customHeight="1" x14ac:dyDescent="0.2">
      <c r="A60" s="76" t="s">
        <v>23</v>
      </c>
      <c r="B60" s="26" t="s">
        <v>20</v>
      </c>
      <c r="C60" s="69">
        <f>+'[1]18'!$AK61</f>
        <v>560</v>
      </c>
      <c r="D60" s="53">
        <f>[1]ORDEN!$HY57</f>
        <v>1396</v>
      </c>
      <c r="E60" s="6">
        <f t="shared" si="0"/>
        <v>40.114613180515754</v>
      </c>
    </row>
    <row r="61" spans="1:5" ht="18" customHeight="1" x14ac:dyDescent="0.2">
      <c r="A61" s="76" t="s">
        <v>24</v>
      </c>
      <c r="B61" s="26" t="s">
        <v>21</v>
      </c>
      <c r="C61" s="69">
        <f>+'[1]18'!$AK62</f>
        <v>1368</v>
      </c>
      <c r="D61" s="53">
        <f>[1]ORDEN!$HY58</f>
        <v>1452</v>
      </c>
      <c r="E61" s="6">
        <f t="shared" si="0"/>
        <v>94.214876033057848</v>
      </c>
    </row>
    <row r="62" spans="1:5" ht="18" customHeight="1" x14ac:dyDescent="0.2">
      <c r="A62" s="76" t="s">
        <v>25</v>
      </c>
      <c r="B62" s="26" t="s">
        <v>22</v>
      </c>
      <c r="C62" s="69">
        <f>+'[1]18'!$AK63</f>
        <v>667</v>
      </c>
      <c r="D62" s="53">
        <f>[1]ORDEN!$HY59</f>
        <v>667</v>
      </c>
      <c r="E62" s="6">
        <f t="shared" si="0"/>
        <v>100</v>
      </c>
    </row>
    <row r="63" spans="1:5" ht="18" customHeight="1" x14ac:dyDescent="0.2">
      <c r="A63" s="76" t="s">
        <v>58</v>
      </c>
      <c r="B63" s="26" t="s">
        <v>60</v>
      </c>
      <c r="C63" s="69">
        <f>+'[1]18'!$AK64</f>
        <v>531</v>
      </c>
      <c r="D63" s="53">
        <f>[1]ORDEN!$HY60</f>
        <v>1186</v>
      </c>
      <c r="E63" s="6">
        <f t="shared" si="0"/>
        <v>44.772344013490724</v>
      </c>
    </row>
    <row r="64" spans="1:5" ht="18" customHeight="1" x14ac:dyDescent="0.2">
      <c r="A64" s="76" t="s">
        <v>59</v>
      </c>
      <c r="B64" s="26" t="s">
        <v>62</v>
      </c>
      <c r="C64" s="69">
        <f>+'[1]18'!$AK65</f>
        <v>1861</v>
      </c>
      <c r="D64" s="53">
        <f>[1]ORDEN!$HY61</f>
        <v>1922</v>
      </c>
      <c r="E64" s="6">
        <f t="shared" si="0"/>
        <v>96.826222684703438</v>
      </c>
    </row>
    <row r="65" spans="1:5" ht="15.75" x14ac:dyDescent="0.2">
      <c r="A65" s="4">
        <v>60</v>
      </c>
      <c r="B65" s="25" t="s">
        <v>61</v>
      </c>
      <c r="C65" s="69">
        <f>+'[1]18'!$AK66</f>
        <v>724</v>
      </c>
      <c r="D65" s="53">
        <f>[1]ORDEN!$HY62</f>
        <v>724</v>
      </c>
      <c r="E65" s="6">
        <f t="shared" si="0"/>
        <v>100</v>
      </c>
    </row>
    <row r="66" spans="1:5" ht="15.75" x14ac:dyDescent="0.2">
      <c r="A66" s="4">
        <v>61</v>
      </c>
      <c r="B66" s="24" t="s">
        <v>258</v>
      </c>
      <c r="C66" s="69">
        <f>+'[1]18'!$AK67</f>
        <v>363</v>
      </c>
      <c r="D66" s="53">
        <f>[1]ORDEN!$HY63</f>
        <v>555</v>
      </c>
      <c r="E66" s="6">
        <f t="shared" si="0"/>
        <v>65.405405405405403</v>
      </c>
    </row>
    <row r="67" spans="1:5" ht="15.75" x14ac:dyDescent="0.2">
      <c r="A67" s="4">
        <v>62</v>
      </c>
      <c r="B67" s="24" t="s">
        <v>86</v>
      </c>
      <c r="C67" s="69">
        <f>+'[1]18'!$AK68</f>
        <v>247</v>
      </c>
      <c r="D67" s="53">
        <f>[1]ORDEN!$HY64</f>
        <v>247</v>
      </c>
      <c r="E67" s="6">
        <f t="shared" si="0"/>
        <v>100</v>
      </c>
    </row>
    <row r="68" spans="1:5" ht="15.75" x14ac:dyDescent="0.2">
      <c r="A68" s="4">
        <v>63</v>
      </c>
      <c r="B68" s="24" t="s">
        <v>154</v>
      </c>
      <c r="C68" s="69">
        <f>+'[1]18'!$AK69</f>
        <v>372</v>
      </c>
      <c r="D68" s="53">
        <f>[1]ORDEN!$HY65</f>
        <v>372</v>
      </c>
      <c r="E68" s="6">
        <f t="shared" si="0"/>
        <v>100</v>
      </c>
    </row>
    <row r="69" spans="1:5" ht="15.75" x14ac:dyDescent="0.2">
      <c r="A69" s="4">
        <v>64</v>
      </c>
      <c r="B69" s="24" t="s">
        <v>155</v>
      </c>
      <c r="C69" s="69">
        <f>+'[1]18'!$AK70</f>
        <v>308</v>
      </c>
      <c r="D69" s="53">
        <f>[1]ORDEN!$HY66</f>
        <v>442</v>
      </c>
      <c r="E69" s="6">
        <f t="shared" si="0"/>
        <v>69.68325791855203</v>
      </c>
    </row>
    <row r="70" spans="1:5" ht="15.75" x14ac:dyDescent="0.2">
      <c r="A70" s="4">
        <v>65</v>
      </c>
      <c r="B70" s="24" t="s">
        <v>156</v>
      </c>
      <c r="C70" s="69">
        <f>+'[1]18'!$AK71</f>
        <v>450</v>
      </c>
      <c r="D70" s="53">
        <f>[1]ORDEN!$HY67</f>
        <v>450</v>
      </c>
      <c r="E70" s="6">
        <f t="shared" si="0"/>
        <v>100</v>
      </c>
    </row>
    <row r="71" spans="1:5" ht="15.75" x14ac:dyDescent="0.2">
      <c r="A71" s="4">
        <v>66</v>
      </c>
      <c r="B71" s="24" t="s">
        <v>259</v>
      </c>
      <c r="C71" s="69">
        <f>+'[1]18'!$AK72</f>
        <v>428</v>
      </c>
      <c r="D71" s="53">
        <f>[1]ORDEN!$HY68</f>
        <v>428</v>
      </c>
      <c r="E71" s="6">
        <f t="shared" si="0"/>
        <v>100</v>
      </c>
    </row>
    <row r="72" spans="1:5" ht="15.75" x14ac:dyDescent="0.2">
      <c r="A72" s="4">
        <v>67</v>
      </c>
      <c r="B72" s="24" t="s">
        <v>220</v>
      </c>
      <c r="C72" s="69">
        <f>+'[1]18'!$AK73</f>
        <v>450</v>
      </c>
      <c r="D72" s="53">
        <f>[1]ORDEN!$HY69</f>
        <v>450</v>
      </c>
      <c r="E72" s="6">
        <f t="shared" si="0"/>
        <v>100</v>
      </c>
    </row>
    <row r="73" spans="1:5" ht="15.75" x14ac:dyDescent="0.2">
      <c r="A73" s="4">
        <v>68</v>
      </c>
      <c r="B73" s="24" t="s">
        <v>221</v>
      </c>
      <c r="C73" s="69">
        <f>+'[1]18'!$AK74</f>
        <v>221</v>
      </c>
      <c r="D73" s="53">
        <f>[1]ORDEN!$HY70</f>
        <v>221</v>
      </c>
      <c r="E73" s="6">
        <f t="shared" si="0"/>
        <v>100</v>
      </c>
    </row>
    <row r="74" spans="1:5" ht="15.75" x14ac:dyDescent="0.2">
      <c r="A74" s="4">
        <v>69</v>
      </c>
      <c r="B74" s="24" t="s">
        <v>222</v>
      </c>
      <c r="C74" s="69">
        <f>+'[1]18'!$AK75</f>
        <v>277</v>
      </c>
      <c r="D74" s="53">
        <f>[1]ORDEN!$HY71</f>
        <v>277</v>
      </c>
      <c r="E74" s="6">
        <f t="shared" si="0"/>
        <v>100</v>
      </c>
    </row>
    <row r="75" spans="1:5" ht="15.75" x14ac:dyDescent="0.2">
      <c r="A75" s="4">
        <v>70</v>
      </c>
      <c r="B75" s="24" t="s">
        <v>223</v>
      </c>
      <c r="C75" s="69">
        <f>+'[1]18'!$AK76</f>
        <v>164</v>
      </c>
      <c r="D75" s="53">
        <f>[1]ORDEN!$HY72</f>
        <v>164</v>
      </c>
      <c r="E75" s="6">
        <f t="shared" si="0"/>
        <v>100</v>
      </c>
    </row>
    <row r="76" spans="1:5" ht="15.75" x14ac:dyDescent="0.2">
      <c r="A76" s="4">
        <v>71</v>
      </c>
      <c r="B76" s="24" t="s">
        <v>224</v>
      </c>
      <c r="C76" s="69">
        <f>+'[1]18'!$AK77</f>
        <v>482</v>
      </c>
      <c r="D76" s="53">
        <f>[1]ORDEN!$HY73</f>
        <v>482</v>
      </c>
      <c r="E76" s="6">
        <f t="shared" si="0"/>
        <v>100</v>
      </c>
    </row>
    <row r="77" spans="1:5" ht="15.75" x14ac:dyDescent="0.2">
      <c r="A77" s="4">
        <v>72</v>
      </c>
      <c r="B77" s="24" t="s">
        <v>219</v>
      </c>
      <c r="C77" s="69">
        <f>+'[1]18'!$AK78</f>
        <v>46</v>
      </c>
      <c r="D77" s="53">
        <f>[1]ORDEN!$HY74</f>
        <v>46</v>
      </c>
      <c r="E77" s="6">
        <f t="shared" si="0"/>
        <v>100</v>
      </c>
    </row>
    <row r="78" spans="1:5" ht="15.75" x14ac:dyDescent="0.2">
      <c r="A78" s="4">
        <v>73</v>
      </c>
      <c r="B78" s="24" t="s">
        <v>225</v>
      </c>
      <c r="C78" s="69">
        <f>+'[1]18'!$AK79</f>
        <v>428</v>
      </c>
      <c r="D78" s="53">
        <f>[1]ORDEN!$HY75</f>
        <v>428</v>
      </c>
      <c r="E78" s="6">
        <f t="shared" si="0"/>
        <v>100</v>
      </c>
    </row>
    <row r="79" spans="1:5" ht="15.75" x14ac:dyDescent="0.2">
      <c r="A79" s="4">
        <v>74</v>
      </c>
      <c r="B79" s="24" t="s">
        <v>260</v>
      </c>
      <c r="C79" s="69">
        <f>+'[1]18'!$AK80</f>
        <v>244</v>
      </c>
      <c r="D79" s="53">
        <f>[1]ORDEN!$HY76</f>
        <v>244</v>
      </c>
      <c r="E79" s="6">
        <f t="shared" si="0"/>
        <v>100</v>
      </c>
    </row>
    <row r="80" spans="1:5" ht="15.75" x14ac:dyDescent="0.2">
      <c r="A80" s="4">
        <v>75</v>
      </c>
      <c r="B80" s="24" t="s">
        <v>261</v>
      </c>
      <c r="C80" s="69">
        <f>+'[1]18'!$AK81</f>
        <v>164</v>
      </c>
      <c r="D80" s="53">
        <f>[1]ORDEN!$HY77</f>
        <v>164</v>
      </c>
      <c r="E80" s="6">
        <f t="shared" si="0"/>
        <v>100</v>
      </c>
    </row>
    <row r="81" spans="1:5" ht="15.75" x14ac:dyDescent="0.2">
      <c r="A81" s="4">
        <v>76</v>
      </c>
      <c r="B81" s="96" t="s">
        <v>262</v>
      </c>
      <c r="C81" s="69">
        <f>+'[1]18'!$AK82</f>
        <v>107</v>
      </c>
      <c r="D81" s="53">
        <f>[1]ORDEN!$HY78</f>
        <v>107</v>
      </c>
      <c r="E81" s="6">
        <f t="shared" si="0"/>
        <v>100</v>
      </c>
    </row>
    <row r="82" spans="1:5" ht="15.75" x14ac:dyDescent="0.2">
      <c r="A82" s="91">
        <v>77</v>
      </c>
      <c r="B82" s="96" t="s">
        <v>263</v>
      </c>
      <c r="C82" s="69">
        <f>+'[1]18'!$AK83</f>
        <v>96</v>
      </c>
      <c r="D82" s="53">
        <f>[1]ORDEN!$HY79</f>
        <v>96</v>
      </c>
      <c r="E82" s="6">
        <f t="shared" si="0"/>
        <v>100</v>
      </c>
    </row>
    <row r="83" spans="1:5" ht="16.5" thickBot="1" x14ac:dyDescent="0.25">
      <c r="A83" s="4">
        <v>78</v>
      </c>
      <c r="B83" s="96" t="s">
        <v>264</v>
      </c>
      <c r="C83" s="240">
        <f>+'[1]18'!$AK84</f>
        <v>107</v>
      </c>
      <c r="D83" s="54">
        <f>[1]ORDEN!$HY80</f>
        <v>107</v>
      </c>
      <c r="E83" s="6">
        <f t="shared" si="0"/>
        <v>100</v>
      </c>
    </row>
    <row r="84" spans="1:5" ht="17.25" thickTop="1" thickBot="1" x14ac:dyDescent="0.25">
      <c r="A84" s="442" t="s">
        <v>10</v>
      </c>
      <c r="B84" s="496"/>
      <c r="C84" s="70">
        <f>SUM(C6:C83)</f>
        <v>119811</v>
      </c>
      <c r="D84" s="71">
        <f>SUM(D6:D83)</f>
        <v>130945</v>
      </c>
      <c r="E84" s="8">
        <f t="shared" ref="E84" si="1">+C84/D84*100</f>
        <v>91.497193478177863</v>
      </c>
    </row>
    <row r="85" spans="1:5" ht="19.5" customHeight="1" thickTop="1" x14ac:dyDescent="0.2">
      <c r="A85" s="507" t="s">
        <v>266</v>
      </c>
      <c r="B85" s="507"/>
      <c r="C85" s="507"/>
      <c r="D85" s="507"/>
      <c r="E85" s="507"/>
    </row>
  </sheetData>
  <sortState ref="A6:K66">
    <sortCondition ref="A6:A66"/>
  </sortState>
  <mergeCells count="6">
    <mergeCell ref="A1:E1"/>
    <mergeCell ref="A85:E85"/>
    <mergeCell ref="C4:E4"/>
    <mergeCell ref="A84:B84"/>
    <mergeCell ref="B4:B5"/>
    <mergeCell ref="A4:A5"/>
  </mergeCells>
  <phoneticPr fontId="5" type="noConversion"/>
  <printOptions horizontalCentered="1"/>
  <pageMargins left="0.39370078740157483" right="0.39370078740157483" top="0.39370078740157483" bottom="0.78740157480314965" header="0" footer="0"/>
  <pageSetup paperSize="145" scale="50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0"/>
  <sheetViews>
    <sheetView view="pageBreakPreview" zoomScaleNormal="110" zoomScaleSheetLayoutView="100" workbookViewId="0">
      <pane xSplit="2" ySplit="6" topLeftCell="C7" activePane="bottomRight" state="frozen"/>
      <selection activeCell="F57" sqref="F57"/>
      <selection pane="topRight" activeCell="F57" sqref="F57"/>
      <selection pane="bottomLeft" activeCell="F57" sqref="F57"/>
      <selection pane="bottomRight" activeCell="D26" sqref="D26"/>
    </sheetView>
  </sheetViews>
  <sheetFormatPr baseColWidth="10" defaultRowHeight="12.75" x14ac:dyDescent="0.2"/>
  <cols>
    <col min="1" max="1" width="3.85546875" style="115" customWidth="1"/>
    <col min="2" max="2" width="35.42578125" style="110" customWidth="1"/>
    <col min="3" max="3" width="12.7109375" style="111" customWidth="1"/>
    <col min="4" max="4" width="12.42578125" style="111" customWidth="1"/>
    <col min="5" max="5" width="12" style="111" customWidth="1"/>
    <col min="6" max="6" width="12.42578125" style="111" customWidth="1"/>
    <col min="7" max="7" width="11.85546875" style="111" customWidth="1"/>
    <col min="8" max="8" width="10.28515625" style="108" customWidth="1"/>
    <col min="9" max="9" width="11.42578125" style="108"/>
    <col min="10" max="10" width="11.85546875" style="108" customWidth="1"/>
    <col min="11" max="16384" width="11.42578125" style="108"/>
  </cols>
  <sheetData>
    <row r="1" spans="1:17" ht="15" x14ac:dyDescent="0.25">
      <c r="A1" s="461" t="s">
        <v>323</v>
      </c>
      <c r="B1" s="461"/>
      <c r="C1" s="461"/>
      <c r="D1" s="461"/>
      <c r="E1" s="461"/>
      <c r="F1" s="461"/>
      <c r="G1" s="461"/>
      <c r="H1" s="461"/>
      <c r="I1" s="461"/>
      <c r="J1" s="461"/>
      <c r="K1" s="461"/>
      <c r="L1" s="461"/>
      <c r="M1" s="461"/>
      <c r="N1" s="461"/>
      <c r="O1" s="461"/>
    </row>
    <row r="2" spans="1:17" ht="15" x14ac:dyDescent="0.25">
      <c r="A2" s="461"/>
      <c r="B2" s="461"/>
      <c r="C2" s="461"/>
      <c r="D2" s="461"/>
      <c r="E2" s="461"/>
      <c r="F2" s="461"/>
      <c r="G2" s="461"/>
      <c r="H2" s="461"/>
      <c r="I2" s="461"/>
      <c r="J2" s="461"/>
      <c r="K2" s="461"/>
      <c r="L2" s="461"/>
      <c r="M2" s="461"/>
      <c r="N2" s="461"/>
      <c r="O2" s="461"/>
    </row>
    <row r="3" spans="1:17" ht="14.25" customHeight="1" thickBot="1" x14ac:dyDescent="0.3">
      <c r="A3" s="109"/>
      <c r="O3" s="45" t="s">
        <v>322</v>
      </c>
    </row>
    <row r="4" spans="1:17" ht="14.25" customHeight="1" thickTop="1" thickBot="1" x14ac:dyDescent="0.25">
      <c r="A4" s="508"/>
      <c r="B4" s="508"/>
      <c r="C4" s="508"/>
      <c r="D4" s="508"/>
      <c r="E4" s="508"/>
      <c r="F4" s="508"/>
      <c r="G4" s="508"/>
      <c r="H4" s="508"/>
      <c r="I4" s="508"/>
      <c r="J4" s="508"/>
      <c r="K4" s="508"/>
      <c r="L4" s="508"/>
      <c r="M4" s="508"/>
      <c r="N4" s="508"/>
      <c r="O4" s="508"/>
    </row>
    <row r="5" spans="1:17" ht="65.25" customHeight="1" thickTop="1" thickBot="1" x14ac:dyDescent="0.25">
      <c r="A5" s="243" t="s">
        <v>99</v>
      </c>
      <c r="B5" s="204" t="s">
        <v>100</v>
      </c>
      <c r="C5" s="204" t="s">
        <v>234</v>
      </c>
      <c r="D5" s="204" t="s">
        <v>235</v>
      </c>
      <c r="E5" s="204" t="s">
        <v>236</v>
      </c>
      <c r="F5" s="204" t="s">
        <v>237</v>
      </c>
      <c r="G5" s="204" t="s">
        <v>238</v>
      </c>
      <c r="H5" s="244" t="s">
        <v>239</v>
      </c>
      <c r="I5" s="244" t="s">
        <v>240</v>
      </c>
      <c r="J5" s="244" t="s">
        <v>241</v>
      </c>
      <c r="K5" s="244" t="s">
        <v>242</v>
      </c>
      <c r="L5" s="244" t="s">
        <v>243</v>
      </c>
      <c r="M5" s="244" t="s">
        <v>244</v>
      </c>
      <c r="N5" s="244" t="s">
        <v>245</v>
      </c>
      <c r="O5" s="244" t="s">
        <v>246</v>
      </c>
    </row>
    <row r="6" spans="1:17" ht="13.5" thickTop="1" x14ac:dyDescent="0.2">
      <c r="A6" s="205">
        <v>1</v>
      </c>
      <c r="B6" s="206" t="s">
        <v>15</v>
      </c>
      <c r="C6" s="245">
        <f>'[1]23'!C7</f>
        <v>0</v>
      </c>
      <c r="D6" s="418">
        <f>'[1]23'!D7</f>
        <v>0</v>
      </c>
      <c r="E6" s="418">
        <f>'[1]23'!E7</f>
        <v>0</v>
      </c>
      <c r="F6" s="418">
        <f>'[1]23'!F7</f>
        <v>11</v>
      </c>
      <c r="G6" s="418">
        <f>'[1]23'!G7</f>
        <v>0</v>
      </c>
      <c r="H6" s="419">
        <f>'[1]23'!H7</f>
        <v>8</v>
      </c>
      <c r="I6" s="246">
        <f t="shared" ref="I6:I83" si="0">SUM(C6:H6)</f>
        <v>19</v>
      </c>
      <c r="J6" s="245">
        <f>'[1]23'!J7</f>
        <v>7</v>
      </c>
      <c r="K6" s="418">
        <f>'[1]23'!K7</f>
        <v>19</v>
      </c>
      <c r="L6" s="418">
        <f>'[1]23'!L7</f>
        <v>0</v>
      </c>
      <c r="M6" s="419">
        <f>'[1]23'!M7</f>
        <v>0</v>
      </c>
      <c r="N6" s="247">
        <f t="shared" ref="N6:N83" si="1">SUM(J6:M6)</f>
        <v>26</v>
      </c>
      <c r="O6" s="248">
        <f t="shared" ref="O6:O83" si="2">+N6+I6</f>
        <v>45</v>
      </c>
    </row>
    <row r="7" spans="1:17" ht="13.5" customHeight="1" x14ac:dyDescent="0.2">
      <c r="A7" s="207">
        <v>2</v>
      </c>
      <c r="B7" s="208" t="s">
        <v>67</v>
      </c>
      <c r="C7" s="249">
        <f>'[1]23'!C8</f>
        <v>1</v>
      </c>
      <c r="D7" s="420">
        <f>'[1]23'!D8</f>
        <v>13</v>
      </c>
      <c r="E7" s="420">
        <f>'[1]23'!E8</f>
        <v>7</v>
      </c>
      <c r="F7" s="420">
        <f>'[1]23'!F8</f>
        <v>80</v>
      </c>
      <c r="G7" s="420">
        <f>'[1]23'!G8</f>
        <v>0</v>
      </c>
      <c r="H7" s="421">
        <f>'[1]23'!H8</f>
        <v>34</v>
      </c>
      <c r="I7" s="248">
        <f t="shared" si="0"/>
        <v>135</v>
      </c>
      <c r="J7" s="249">
        <f>'[1]23'!J8</f>
        <v>0</v>
      </c>
      <c r="K7" s="420">
        <f>'[1]23'!K8</f>
        <v>24</v>
      </c>
      <c r="L7" s="420">
        <f>'[1]23'!L8</f>
        <v>0</v>
      </c>
      <c r="M7" s="421">
        <f>'[1]23'!M8</f>
        <v>0</v>
      </c>
      <c r="N7" s="247">
        <f t="shared" si="1"/>
        <v>24</v>
      </c>
      <c r="O7" s="248">
        <f t="shared" si="2"/>
        <v>159</v>
      </c>
      <c r="P7" s="201">
        <f>+[1]ORDEN!HV3/30</f>
        <v>0</v>
      </c>
      <c r="Q7" s="201">
        <f t="shared" ref="Q7:Q38" si="3">+O6-P7</f>
        <v>45</v>
      </c>
    </row>
    <row r="8" spans="1:17" x14ac:dyDescent="0.2">
      <c r="A8" s="207">
        <v>3</v>
      </c>
      <c r="B8" s="208" t="s">
        <v>16</v>
      </c>
      <c r="C8" s="249">
        <f>'[1]23'!C9</f>
        <v>0</v>
      </c>
      <c r="D8" s="420">
        <f>'[1]23'!D9</f>
        <v>0</v>
      </c>
      <c r="E8" s="420">
        <f>'[1]23'!E9</f>
        <v>0</v>
      </c>
      <c r="F8" s="420">
        <f>'[1]23'!F9</f>
        <v>38</v>
      </c>
      <c r="G8" s="420">
        <f>'[1]23'!G9</f>
        <v>0</v>
      </c>
      <c r="H8" s="421">
        <f>'[1]23'!H9</f>
        <v>17</v>
      </c>
      <c r="I8" s="248">
        <f t="shared" si="0"/>
        <v>55</v>
      </c>
      <c r="J8" s="249">
        <f>'[1]23'!J9</f>
        <v>0</v>
      </c>
      <c r="K8" s="420">
        <f>'[1]23'!K9</f>
        <v>24</v>
      </c>
      <c r="L8" s="420">
        <f>'[1]23'!L9</f>
        <v>1</v>
      </c>
      <c r="M8" s="421">
        <f>'[1]23'!M9</f>
        <v>0</v>
      </c>
      <c r="N8" s="247">
        <f t="shared" si="1"/>
        <v>25</v>
      </c>
      <c r="O8" s="248">
        <f t="shared" si="2"/>
        <v>80</v>
      </c>
      <c r="P8" s="201">
        <f>+[1]ORDEN!HV4/30</f>
        <v>0</v>
      </c>
      <c r="Q8" s="201">
        <f t="shared" si="3"/>
        <v>159</v>
      </c>
    </row>
    <row r="9" spans="1:17" x14ac:dyDescent="0.2">
      <c r="A9" s="207">
        <v>4</v>
      </c>
      <c r="B9" s="208" t="s">
        <v>65</v>
      </c>
      <c r="C9" s="249">
        <f>'[1]23'!C10</f>
        <v>0</v>
      </c>
      <c r="D9" s="420">
        <f>'[1]23'!D10</f>
        <v>0</v>
      </c>
      <c r="E9" s="420">
        <f>'[1]23'!E10</f>
        <v>0</v>
      </c>
      <c r="F9" s="420">
        <f>'[1]23'!F10</f>
        <v>25</v>
      </c>
      <c r="G9" s="420">
        <f>'[1]23'!G10</f>
        <v>0</v>
      </c>
      <c r="H9" s="421">
        <f>'[1]23'!H10</f>
        <v>11</v>
      </c>
      <c r="I9" s="248">
        <f t="shared" si="0"/>
        <v>36</v>
      </c>
      <c r="J9" s="249">
        <f>'[1]23'!J10</f>
        <v>2</v>
      </c>
      <c r="K9" s="420">
        <f>'[1]23'!K10</f>
        <v>20</v>
      </c>
      <c r="L9" s="420">
        <f>'[1]23'!L10</f>
        <v>0</v>
      </c>
      <c r="M9" s="421">
        <f>'[1]23'!M10</f>
        <v>0</v>
      </c>
      <c r="N9" s="247">
        <f t="shared" si="1"/>
        <v>22</v>
      </c>
      <c r="O9" s="248">
        <f t="shared" si="2"/>
        <v>58</v>
      </c>
      <c r="P9" s="201">
        <f>+[1]ORDEN!HV5/30</f>
        <v>0</v>
      </c>
      <c r="Q9" s="201">
        <f t="shared" si="3"/>
        <v>80</v>
      </c>
    </row>
    <row r="10" spans="1:17" x14ac:dyDescent="0.2">
      <c r="A10" s="207">
        <v>5</v>
      </c>
      <c r="B10" s="208" t="s">
        <v>17</v>
      </c>
      <c r="C10" s="249">
        <f>'[1]23'!C11</f>
        <v>0</v>
      </c>
      <c r="D10" s="420">
        <f>'[1]23'!D11</f>
        <v>0</v>
      </c>
      <c r="E10" s="420">
        <f>'[1]23'!E11</f>
        <v>0</v>
      </c>
      <c r="F10" s="420">
        <f>'[1]23'!F11</f>
        <v>18</v>
      </c>
      <c r="G10" s="420">
        <f>'[1]23'!G11</f>
        <v>0</v>
      </c>
      <c r="H10" s="421">
        <f>'[1]23'!H11</f>
        <v>30</v>
      </c>
      <c r="I10" s="248">
        <f t="shared" si="0"/>
        <v>48</v>
      </c>
      <c r="J10" s="249">
        <f>'[1]23'!J11</f>
        <v>1</v>
      </c>
      <c r="K10" s="420">
        <f>'[1]23'!K11</f>
        <v>73</v>
      </c>
      <c r="L10" s="420">
        <f>'[1]23'!L11</f>
        <v>3</v>
      </c>
      <c r="M10" s="421">
        <f>'[1]23'!M11</f>
        <v>4</v>
      </c>
      <c r="N10" s="247">
        <f t="shared" si="1"/>
        <v>81</v>
      </c>
      <c r="O10" s="248">
        <f t="shared" si="2"/>
        <v>129</v>
      </c>
      <c r="P10" s="201">
        <f>+[1]ORDEN!HV6/30</f>
        <v>0</v>
      </c>
      <c r="Q10" s="201">
        <f t="shared" si="3"/>
        <v>58</v>
      </c>
    </row>
    <row r="11" spans="1:17" x14ac:dyDescent="0.2">
      <c r="A11" s="207">
        <v>6</v>
      </c>
      <c r="B11" s="208" t="s">
        <v>18</v>
      </c>
      <c r="C11" s="249">
        <f>'[1]23'!C12</f>
        <v>0</v>
      </c>
      <c r="D11" s="420">
        <f>'[1]23'!D12</f>
        <v>1</v>
      </c>
      <c r="E11" s="420">
        <f>'[1]23'!E12</f>
        <v>0</v>
      </c>
      <c r="F11" s="420">
        <f>'[1]23'!F12</f>
        <v>78</v>
      </c>
      <c r="G11" s="420">
        <f>'[1]23'!G12</f>
        <v>11</v>
      </c>
      <c r="H11" s="421">
        <f>'[1]23'!H12</f>
        <v>12</v>
      </c>
      <c r="I11" s="248">
        <f t="shared" si="0"/>
        <v>102</v>
      </c>
      <c r="J11" s="249">
        <f>'[1]23'!J12</f>
        <v>0</v>
      </c>
      <c r="K11" s="420">
        <f>'[1]23'!K12</f>
        <v>51</v>
      </c>
      <c r="L11" s="420">
        <f>'[1]23'!L12</f>
        <v>2</v>
      </c>
      <c r="M11" s="421">
        <f>'[1]23'!M12</f>
        <v>2</v>
      </c>
      <c r="N11" s="247">
        <f t="shared" si="1"/>
        <v>55</v>
      </c>
      <c r="O11" s="248">
        <f t="shared" si="2"/>
        <v>157</v>
      </c>
      <c r="P11" s="201">
        <f>+[1]ORDEN!HV7/30</f>
        <v>0</v>
      </c>
      <c r="Q11" s="201">
        <f t="shared" si="3"/>
        <v>129</v>
      </c>
    </row>
    <row r="12" spans="1:17" x14ac:dyDescent="0.2">
      <c r="A12" s="207">
        <v>7</v>
      </c>
      <c r="B12" s="208" t="s">
        <v>5</v>
      </c>
      <c r="C12" s="249">
        <f>'[1]23'!C13</f>
        <v>0</v>
      </c>
      <c r="D12" s="420">
        <f>'[1]23'!D13</f>
        <v>0</v>
      </c>
      <c r="E12" s="420">
        <f>'[1]23'!E13</f>
        <v>0</v>
      </c>
      <c r="F12" s="420">
        <f>'[1]23'!F13</f>
        <v>40</v>
      </c>
      <c r="G12" s="420">
        <f>'[1]23'!G13</f>
        <v>0</v>
      </c>
      <c r="H12" s="421">
        <f>'[1]23'!H13</f>
        <v>0</v>
      </c>
      <c r="I12" s="248">
        <f t="shared" si="0"/>
        <v>40</v>
      </c>
      <c r="J12" s="249">
        <f>'[1]23'!J13</f>
        <v>1</v>
      </c>
      <c r="K12" s="420">
        <f>'[1]23'!K13</f>
        <v>16</v>
      </c>
      <c r="L12" s="420">
        <f>'[1]23'!L13</f>
        <v>0</v>
      </c>
      <c r="M12" s="421">
        <f>'[1]23'!M13</f>
        <v>0</v>
      </c>
      <c r="N12" s="247">
        <f t="shared" si="1"/>
        <v>17</v>
      </c>
      <c r="O12" s="248">
        <f t="shared" si="2"/>
        <v>57</v>
      </c>
      <c r="P12" s="201">
        <f>+[1]ORDEN!HV8/30</f>
        <v>0</v>
      </c>
      <c r="Q12" s="201">
        <f t="shared" si="3"/>
        <v>157</v>
      </c>
    </row>
    <row r="13" spans="1:17" x14ac:dyDescent="0.2">
      <c r="A13" s="207">
        <v>8</v>
      </c>
      <c r="B13" s="208" t="s">
        <v>19</v>
      </c>
      <c r="C13" s="249">
        <f>'[1]23'!C14</f>
        <v>0</v>
      </c>
      <c r="D13" s="420">
        <f>'[1]23'!D14</f>
        <v>0</v>
      </c>
      <c r="E13" s="420">
        <f>'[1]23'!E14</f>
        <v>0</v>
      </c>
      <c r="F13" s="420">
        <f>'[1]23'!F14</f>
        <v>11</v>
      </c>
      <c r="G13" s="420">
        <f>'[1]23'!G14</f>
        <v>8</v>
      </c>
      <c r="H13" s="421">
        <f>'[1]23'!H14</f>
        <v>12</v>
      </c>
      <c r="I13" s="248">
        <f t="shared" si="0"/>
        <v>31</v>
      </c>
      <c r="J13" s="249">
        <f>'[1]23'!J14</f>
        <v>5</v>
      </c>
      <c r="K13" s="420">
        <f>'[1]23'!K14</f>
        <v>19</v>
      </c>
      <c r="L13" s="420">
        <f>'[1]23'!L14</f>
        <v>0</v>
      </c>
      <c r="M13" s="421">
        <f>'[1]23'!M14</f>
        <v>0</v>
      </c>
      <c r="N13" s="247">
        <f t="shared" si="1"/>
        <v>24</v>
      </c>
      <c r="O13" s="248">
        <f t="shared" si="2"/>
        <v>55</v>
      </c>
      <c r="P13" s="201">
        <f>+[1]ORDEN!HV9/30</f>
        <v>0</v>
      </c>
      <c r="Q13" s="201">
        <f t="shared" si="3"/>
        <v>57</v>
      </c>
    </row>
    <row r="14" spans="1:17" x14ac:dyDescent="0.2">
      <c r="A14" s="207">
        <v>9</v>
      </c>
      <c r="B14" s="208" t="s">
        <v>36</v>
      </c>
      <c r="C14" s="249">
        <f>'[1]23'!C15</f>
        <v>0</v>
      </c>
      <c r="D14" s="420">
        <f>'[1]23'!D15</f>
        <v>0</v>
      </c>
      <c r="E14" s="420">
        <f>'[1]23'!E15</f>
        <v>0</v>
      </c>
      <c r="F14" s="420">
        <f>'[1]23'!F15</f>
        <v>63</v>
      </c>
      <c r="G14" s="420">
        <f>'[1]23'!G15</f>
        <v>0</v>
      </c>
      <c r="H14" s="421">
        <f>'[1]23'!H15</f>
        <v>12</v>
      </c>
      <c r="I14" s="248">
        <f t="shared" si="0"/>
        <v>75</v>
      </c>
      <c r="J14" s="249">
        <f>'[1]23'!J15</f>
        <v>0</v>
      </c>
      <c r="K14" s="420">
        <f>'[1]23'!K15</f>
        <v>56</v>
      </c>
      <c r="L14" s="420">
        <f>'[1]23'!L15</f>
        <v>0</v>
      </c>
      <c r="M14" s="421">
        <f>'[1]23'!M15</f>
        <v>1</v>
      </c>
      <c r="N14" s="247">
        <f t="shared" si="1"/>
        <v>57</v>
      </c>
      <c r="O14" s="248">
        <f t="shared" si="2"/>
        <v>132</v>
      </c>
      <c r="P14" s="201">
        <f>+[1]ORDEN!HV10/30</f>
        <v>0</v>
      </c>
      <c r="Q14" s="201">
        <f t="shared" si="3"/>
        <v>55</v>
      </c>
    </row>
    <row r="15" spans="1:17" x14ac:dyDescent="0.2">
      <c r="A15" s="207">
        <v>10</v>
      </c>
      <c r="B15" s="208" t="s">
        <v>37</v>
      </c>
      <c r="C15" s="249">
        <f>'[1]23'!C16</f>
        <v>0</v>
      </c>
      <c r="D15" s="420">
        <f>'[1]23'!D16</f>
        <v>0</v>
      </c>
      <c r="E15" s="420">
        <f>'[1]23'!E16</f>
        <v>0</v>
      </c>
      <c r="F15" s="420">
        <f>'[1]23'!F16</f>
        <v>2</v>
      </c>
      <c r="G15" s="420">
        <f>'[1]23'!G16</f>
        <v>0</v>
      </c>
      <c r="H15" s="421">
        <f>'[1]23'!H16</f>
        <v>1</v>
      </c>
      <c r="I15" s="248">
        <f t="shared" si="0"/>
        <v>3</v>
      </c>
      <c r="J15" s="249">
        <f>'[1]23'!J16</f>
        <v>0</v>
      </c>
      <c r="K15" s="420">
        <f>'[1]23'!K16</f>
        <v>13</v>
      </c>
      <c r="L15" s="420">
        <f>'[1]23'!L16</f>
        <v>1</v>
      </c>
      <c r="M15" s="421">
        <f>'[1]23'!M16</f>
        <v>0</v>
      </c>
      <c r="N15" s="247">
        <f t="shared" si="1"/>
        <v>14</v>
      </c>
      <c r="O15" s="248">
        <f t="shared" si="2"/>
        <v>17</v>
      </c>
      <c r="P15" s="201">
        <f>+[1]ORDEN!HV11/30</f>
        <v>0.4</v>
      </c>
      <c r="Q15" s="201">
        <f t="shared" si="3"/>
        <v>131.6</v>
      </c>
    </row>
    <row r="16" spans="1:17" x14ac:dyDescent="0.2">
      <c r="A16" s="207">
        <v>11</v>
      </c>
      <c r="B16" s="209" t="s">
        <v>66</v>
      </c>
      <c r="C16" s="249">
        <f>'[1]23'!C17</f>
        <v>0</v>
      </c>
      <c r="D16" s="420">
        <f>'[1]23'!D17</f>
        <v>0</v>
      </c>
      <c r="E16" s="420">
        <f>'[1]23'!E17</f>
        <v>9</v>
      </c>
      <c r="F16" s="420">
        <f>'[1]23'!F17</f>
        <v>0</v>
      </c>
      <c r="G16" s="420">
        <f>'[1]23'!G17</f>
        <v>0</v>
      </c>
      <c r="H16" s="421">
        <f>'[1]23'!H17</f>
        <v>24</v>
      </c>
      <c r="I16" s="248">
        <f t="shared" si="0"/>
        <v>33</v>
      </c>
      <c r="J16" s="249">
        <f>'[1]23'!J17</f>
        <v>0</v>
      </c>
      <c r="K16" s="420">
        <f>'[1]23'!K17</f>
        <v>16</v>
      </c>
      <c r="L16" s="420">
        <f>'[1]23'!L17</f>
        <v>0</v>
      </c>
      <c r="M16" s="421">
        <f>'[1]23'!M17</f>
        <v>0</v>
      </c>
      <c r="N16" s="247">
        <f t="shared" si="1"/>
        <v>16</v>
      </c>
      <c r="O16" s="248">
        <f t="shared" si="2"/>
        <v>49</v>
      </c>
      <c r="P16" s="201">
        <f>+[1]ORDEN!HV12/30</f>
        <v>0</v>
      </c>
      <c r="Q16" s="201">
        <f t="shared" si="3"/>
        <v>17</v>
      </c>
    </row>
    <row r="17" spans="1:17" x14ac:dyDescent="0.2">
      <c r="A17" s="207">
        <v>12</v>
      </c>
      <c r="B17" s="208" t="s">
        <v>29</v>
      </c>
      <c r="C17" s="249">
        <f>'[1]23'!C18</f>
        <v>0</v>
      </c>
      <c r="D17" s="420">
        <f>'[1]23'!D18</f>
        <v>6</v>
      </c>
      <c r="E17" s="420">
        <f>'[1]23'!E18</f>
        <v>0</v>
      </c>
      <c r="F17" s="420">
        <f>'[1]23'!F18</f>
        <v>23</v>
      </c>
      <c r="G17" s="420">
        <f>'[1]23'!G18</f>
        <v>0</v>
      </c>
      <c r="H17" s="421">
        <f>'[1]23'!H18</f>
        <v>17</v>
      </c>
      <c r="I17" s="248">
        <f t="shared" si="0"/>
        <v>46</v>
      </c>
      <c r="J17" s="249">
        <f>'[1]23'!J18</f>
        <v>0</v>
      </c>
      <c r="K17" s="420">
        <f>'[1]23'!K18</f>
        <v>37</v>
      </c>
      <c r="L17" s="420">
        <f>'[1]23'!L18</f>
        <v>0</v>
      </c>
      <c r="M17" s="421">
        <f>'[1]23'!M18</f>
        <v>0</v>
      </c>
      <c r="N17" s="247">
        <f t="shared" si="1"/>
        <v>37</v>
      </c>
      <c r="O17" s="248">
        <f t="shared" si="2"/>
        <v>83</v>
      </c>
      <c r="P17" s="201">
        <f>+[1]ORDEN!HV13/30</f>
        <v>0</v>
      </c>
      <c r="Q17" s="201">
        <f t="shared" si="3"/>
        <v>49</v>
      </c>
    </row>
    <row r="18" spans="1:17" x14ac:dyDescent="0.2">
      <c r="A18" s="207">
        <v>13</v>
      </c>
      <c r="B18" s="208" t="s">
        <v>68</v>
      </c>
      <c r="C18" s="249">
        <f>'[1]23'!C19</f>
        <v>0</v>
      </c>
      <c r="D18" s="420">
        <f>'[1]23'!D19</f>
        <v>0</v>
      </c>
      <c r="E18" s="420">
        <f>'[1]23'!E19</f>
        <v>0</v>
      </c>
      <c r="F18" s="420">
        <f>'[1]23'!F19</f>
        <v>31</v>
      </c>
      <c r="G18" s="420">
        <f>'[1]23'!G19</f>
        <v>7</v>
      </c>
      <c r="H18" s="421">
        <f>'[1]23'!H19</f>
        <v>17</v>
      </c>
      <c r="I18" s="248">
        <f t="shared" si="0"/>
        <v>55</v>
      </c>
      <c r="J18" s="249">
        <f>'[1]23'!J19</f>
        <v>0</v>
      </c>
      <c r="K18" s="420">
        <f>'[1]23'!K19</f>
        <v>27</v>
      </c>
      <c r="L18" s="420">
        <f>'[1]23'!L19</f>
        <v>0</v>
      </c>
      <c r="M18" s="421">
        <f>'[1]23'!M19</f>
        <v>1</v>
      </c>
      <c r="N18" s="247">
        <f t="shared" si="1"/>
        <v>28</v>
      </c>
      <c r="O18" s="248">
        <f t="shared" si="2"/>
        <v>83</v>
      </c>
      <c r="P18" s="201">
        <f>+[1]ORDEN!HV14/30</f>
        <v>0</v>
      </c>
      <c r="Q18" s="201">
        <f t="shared" si="3"/>
        <v>83</v>
      </c>
    </row>
    <row r="19" spans="1:17" x14ac:dyDescent="0.2">
      <c r="A19" s="207">
        <v>14</v>
      </c>
      <c r="B19" s="208" t="s">
        <v>38</v>
      </c>
      <c r="C19" s="249">
        <f>'[1]23'!C20</f>
        <v>0</v>
      </c>
      <c r="D19" s="420">
        <f>'[1]23'!D20</f>
        <v>0</v>
      </c>
      <c r="E19" s="420">
        <f>'[1]23'!E20</f>
        <v>0</v>
      </c>
      <c r="F19" s="420">
        <f>'[1]23'!F20</f>
        <v>25</v>
      </c>
      <c r="G19" s="420">
        <f>'[1]23'!G20</f>
        <v>0</v>
      </c>
      <c r="H19" s="421">
        <f>'[1]23'!H20</f>
        <v>8</v>
      </c>
      <c r="I19" s="248">
        <f t="shared" si="0"/>
        <v>33</v>
      </c>
      <c r="J19" s="249">
        <f>'[1]23'!J20</f>
        <v>0</v>
      </c>
      <c r="K19" s="420">
        <f>'[1]23'!K20</f>
        <v>8</v>
      </c>
      <c r="L19" s="420">
        <f>'[1]23'!L20</f>
        <v>1</v>
      </c>
      <c r="M19" s="421">
        <f>'[1]23'!M20</f>
        <v>0</v>
      </c>
      <c r="N19" s="247">
        <f t="shared" si="1"/>
        <v>9</v>
      </c>
      <c r="O19" s="248">
        <f t="shared" si="2"/>
        <v>42</v>
      </c>
      <c r="P19" s="201">
        <f>+[1]ORDEN!HV15/30</f>
        <v>0</v>
      </c>
      <c r="Q19" s="201">
        <f t="shared" si="3"/>
        <v>83</v>
      </c>
    </row>
    <row r="20" spans="1:17" ht="14.25" customHeight="1" x14ac:dyDescent="0.2">
      <c r="A20" s="207">
        <v>15</v>
      </c>
      <c r="B20" s="208" t="s">
        <v>30</v>
      </c>
      <c r="C20" s="249">
        <f>'[1]23'!C21</f>
        <v>0</v>
      </c>
      <c r="D20" s="420">
        <f>'[1]23'!D21</f>
        <v>0</v>
      </c>
      <c r="E20" s="420">
        <f>'[1]23'!E21</f>
        <v>0</v>
      </c>
      <c r="F20" s="420">
        <f>'[1]23'!F21</f>
        <v>10</v>
      </c>
      <c r="G20" s="420">
        <f>'[1]23'!G21</f>
        <v>0</v>
      </c>
      <c r="H20" s="421">
        <f>'[1]23'!H21</f>
        <v>0</v>
      </c>
      <c r="I20" s="248">
        <f t="shared" si="0"/>
        <v>10</v>
      </c>
      <c r="J20" s="249">
        <f>'[1]23'!J21</f>
        <v>0</v>
      </c>
      <c r="K20" s="420">
        <f>'[1]23'!K21</f>
        <v>12</v>
      </c>
      <c r="L20" s="420">
        <f>'[1]23'!L21</f>
        <v>2</v>
      </c>
      <c r="M20" s="421">
        <f>'[1]23'!M21</f>
        <v>1</v>
      </c>
      <c r="N20" s="247">
        <f t="shared" si="1"/>
        <v>15</v>
      </c>
      <c r="O20" s="248">
        <f t="shared" si="2"/>
        <v>25</v>
      </c>
      <c r="P20" s="201">
        <f>+[1]ORDEN!HV16/30</f>
        <v>0</v>
      </c>
      <c r="Q20" s="201">
        <f t="shared" si="3"/>
        <v>42</v>
      </c>
    </row>
    <row r="21" spans="1:17" x14ac:dyDescent="0.2">
      <c r="A21" s="207">
        <v>16</v>
      </c>
      <c r="B21" s="208" t="s">
        <v>39</v>
      </c>
      <c r="C21" s="249">
        <f>'[1]23'!C22</f>
        <v>0</v>
      </c>
      <c r="D21" s="420">
        <f>'[1]23'!D22</f>
        <v>0</v>
      </c>
      <c r="E21" s="420">
        <f>'[1]23'!E22</f>
        <v>0</v>
      </c>
      <c r="F21" s="420">
        <f>'[1]23'!F22</f>
        <v>10</v>
      </c>
      <c r="G21" s="420">
        <f>'[1]23'!G22</f>
        <v>0</v>
      </c>
      <c r="H21" s="421">
        <f>'[1]23'!H22</f>
        <v>9</v>
      </c>
      <c r="I21" s="248">
        <f t="shared" si="0"/>
        <v>19</v>
      </c>
      <c r="J21" s="249">
        <f>'[1]23'!J22</f>
        <v>4</v>
      </c>
      <c r="K21" s="420">
        <f>'[1]23'!K22</f>
        <v>16</v>
      </c>
      <c r="L21" s="420">
        <f>'[1]23'!L22</f>
        <v>2</v>
      </c>
      <c r="M21" s="421">
        <f>'[1]23'!M22</f>
        <v>0</v>
      </c>
      <c r="N21" s="247">
        <f t="shared" si="1"/>
        <v>22</v>
      </c>
      <c r="O21" s="248">
        <f t="shared" si="2"/>
        <v>41</v>
      </c>
      <c r="P21" s="201">
        <f>+[1]ORDEN!HV17/30</f>
        <v>0</v>
      </c>
      <c r="Q21" s="201">
        <f t="shared" si="3"/>
        <v>25</v>
      </c>
    </row>
    <row r="22" spans="1:17" x14ac:dyDescent="0.2">
      <c r="A22" s="207">
        <v>17</v>
      </c>
      <c r="B22" s="208" t="s">
        <v>32</v>
      </c>
      <c r="C22" s="249">
        <f>'[1]23'!C23</f>
        <v>0</v>
      </c>
      <c r="D22" s="420">
        <f>'[1]23'!D23</f>
        <v>0</v>
      </c>
      <c r="E22" s="420">
        <f>'[1]23'!E23</f>
        <v>0</v>
      </c>
      <c r="F22" s="420">
        <f>'[1]23'!F23</f>
        <v>0</v>
      </c>
      <c r="G22" s="420">
        <f>'[1]23'!G23</f>
        <v>0</v>
      </c>
      <c r="H22" s="421">
        <f>'[1]23'!H23</f>
        <v>2</v>
      </c>
      <c r="I22" s="248">
        <f t="shared" si="0"/>
        <v>2</v>
      </c>
      <c r="J22" s="249">
        <f>'[1]23'!J23</f>
        <v>0</v>
      </c>
      <c r="K22" s="420">
        <f>'[1]23'!K23</f>
        <v>37</v>
      </c>
      <c r="L22" s="420">
        <f>'[1]23'!L23</f>
        <v>0</v>
      </c>
      <c r="M22" s="421">
        <f>'[1]23'!M23</f>
        <v>0</v>
      </c>
      <c r="N22" s="247">
        <f t="shared" si="1"/>
        <v>37</v>
      </c>
      <c r="O22" s="248">
        <f t="shared" si="2"/>
        <v>39</v>
      </c>
      <c r="P22" s="201">
        <f>+[1]ORDEN!HV18/30</f>
        <v>0</v>
      </c>
      <c r="Q22" s="201">
        <f t="shared" si="3"/>
        <v>41</v>
      </c>
    </row>
    <row r="23" spans="1:17" x14ac:dyDescent="0.2">
      <c r="A23" s="207">
        <v>18</v>
      </c>
      <c r="B23" s="208" t="s">
        <v>33</v>
      </c>
      <c r="C23" s="249">
        <f>'[1]23'!C24</f>
        <v>0</v>
      </c>
      <c r="D23" s="420">
        <f>'[1]23'!D24</f>
        <v>8</v>
      </c>
      <c r="E23" s="420">
        <f>'[1]23'!E24</f>
        <v>0</v>
      </c>
      <c r="F23" s="420">
        <f>'[1]23'!F24</f>
        <v>7</v>
      </c>
      <c r="G23" s="420">
        <f>'[1]23'!G24</f>
        <v>0</v>
      </c>
      <c r="H23" s="421">
        <f>'[1]23'!H24</f>
        <v>18</v>
      </c>
      <c r="I23" s="248">
        <f t="shared" si="0"/>
        <v>33</v>
      </c>
      <c r="J23" s="249">
        <f>'[1]23'!J24</f>
        <v>0</v>
      </c>
      <c r="K23" s="420">
        <f>'[1]23'!K24</f>
        <v>16</v>
      </c>
      <c r="L23" s="420">
        <f>'[1]23'!L24</f>
        <v>4</v>
      </c>
      <c r="M23" s="421">
        <f>'[1]23'!M24</f>
        <v>1</v>
      </c>
      <c r="N23" s="247">
        <f t="shared" si="1"/>
        <v>21</v>
      </c>
      <c r="O23" s="248">
        <f t="shared" si="2"/>
        <v>54</v>
      </c>
      <c r="P23" s="201">
        <f>+[1]ORDEN!HV19/30</f>
        <v>0</v>
      </c>
      <c r="Q23" s="201">
        <f t="shared" si="3"/>
        <v>39</v>
      </c>
    </row>
    <row r="24" spans="1:17" x14ac:dyDescent="0.2">
      <c r="A24" s="207">
        <v>19</v>
      </c>
      <c r="B24" s="208" t="s">
        <v>28</v>
      </c>
      <c r="C24" s="249">
        <f>'[1]23'!C25</f>
        <v>0</v>
      </c>
      <c r="D24" s="420">
        <f>'[1]23'!D25</f>
        <v>0</v>
      </c>
      <c r="E24" s="420">
        <f>'[1]23'!E25</f>
        <v>0</v>
      </c>
      <c r="F24" s="420">
        <f>'[1]23'!F25</f>
        <v>20</v>
      </c>
      <c r="G24" s="420">
        <f>'[1]23'!G25</f>
        <v>0</v>
      </c>
      <c r="H24" s="421">
        <f>'[1]23'!H25</f>
        <v>5</v>
      </c>
      <c r="I24" s="248">
        <f t="shared" si="0"/>
        <v>25</v>
      </c>
      <c r="J24" s="249">
        <f>'[1]23'!J25</f>
        <v>3</v>
      </c>
      <c r="K24" s="420">
        <f>'[1]23'!K25</f>
        <v>8</v>
      </c>
      <c r="L24" s="420">
        <f>'[1]23'!L25</f>
        <v>0</v>
      </c>
      <c r="M24" s="421">
        <f>'[1]23'!M25</f>
        <v>0</v>
      </c>
      <c r="N24" s="247">
        <f t="shared" si="1"/>
        <v>11</v>
      </c>
      <c r="O24" s="248">
        <f t="shared" si="2"/>
        <v>36</v>
      </c>
      <c r="P24" s="201">
        <f>+[1]ORDEN!HV20/30</f>
        <v>0.83333333333333337</v>
      </c>
      <c r="Q24" s="201">
        <f t="shared" si="3"/>
        <v>53.166666666666664</v>
      </c>
    </row>
    <row r="25" spans="1:17" x14ac:dyDescent="0.2">
      <c r="A25" s="207">
        <v>20</v>
      </c>
      <c r="B25" s="208" t="s">
        <v>194</v>
      </c>
      <c r="C25" s="249">
        <f>'[1]23'!C26</f>
        <v>0</v>
      </c>
      <c r="D25" s="420">
        <f>'[1]23'!D26</f>
        <v>0</v>
      </c>
      <c r="E25" s="420">
        <f>'[1]23'!E26</f>
        <v>0</v>
      </c>
      <c r="F25" s="420">
        <f>'[1]23'!F26</f>
        <v>17</v>
      </c>
      <c r="G25" s="420">
        <f>'[1]23'!G26</f>
        <v>0</v>
      </c>
      <c r="H25" s="421">
        <f>'[1]23'!H26</f>
        <v>8</v>
      </c>
      <c r="I25" s="248">
        <f t="shared" si="0"/>
        <v>25</v>
      </c>
      <c r="J25" s="249">
        <f>'[1]23'!J26</f>
        <v>0</v>
      </c>
      <c r="K25" s="420">
        <f>'[1]23'!K26</f>
        <v>6</v>
      </c>
      <c r="L25" s="420">
        <f>'[1]23'!L26</f>
        <v>1</v>
      </c>
      <c r="M25" s="421">
        <f>'[1]23'!M26</f>
        <v>0</v>
      </c>
      <c r="N25" s="247">
        <f t="shared" si="1"/>
        <v>7</v>
      </c>
      <c r="O25" s="248">
        <f t="shared" si="2"/>
        <v>32</v>
      </c>
      <c r="P25" s="201">
        <f>+[1]ORDEN!HV21/30</f>
        <v>0</v>
      </c>
      <c r="Q25" s="201">
        <f t="shared" si="3"/>
        <v>36</v>
      </c>
    </row>
    <row r="26" spans="1:17" x14ac:dyDescent="0.2">
      <c r="A26" s="207">
        <v>21</v>
      </c>
      <c r="B26" s="208" t="s">
        <v>35</v>
      </c>
      <c r="C26" s="249">
        <f>'[1]23'!C27</f>
        <v>0</v>
      </c>
      <c r="D26" s="420">
        <f>'[1]23'!D27</f>
        <v>0</v>
      </c>
      <c r="E26" s="420">
        <f>'[1]23'!E27</f>
        <v>0</v>
      </c>
      <c r="F26" s="420">
        <f>'[1]23'!F27</f>
        <v>53</v>
      </c>
      <c r="G26" s="420">
        <f>'[1]23'!G27</f>
        <v>0</v>
      </c>
      <c r="H26" s="421">
        <f>'[1]23'!H27</f>
        <v>0</v>
      </c>
      <c r="I26" s="248">
        <f t="shared" si="0"/>
        <v>53</v>
      </c>
      <c r="J26" s="249">
        <f>'[1]23'!J27</f>
        <v>5</v>
      </c>
      <c r="K26" s="420">
        <f>'[1]23'!K27</f>
        <v>13</v>
      </c>
      <c r="L26" s="420">
        <f>'[1]23'!L27</f>
        <v>0</v>
      </c>
      <c r="M26" s="421">
        <f>'[1]23'!M27</f>
        <v>1</v>
      </c>
      <c r="N26" s="247">
        <f t="shared" si="1"/>
        <v>19</v>
      </c>
      <c r="O26" s="248">
        <f t="shared" si="2"/>
        <v>72</v>
      </c>
      <c r="P26" s="201">
        <f>+[1]ORDEN!HV22/30</f>
        <v>0</v>
      </c>
      <c r="Q26" s="201">
        <f t="shared" si="3"/>
        <v>32</v>
      </c>
    </row>
    <row r="27" spans="1:17" x14ac:dyDescent="0.2">
      <c r="A27" s="207">
        <v>22</v>
      </c>
      <c r="B27" s="208" t="s">
        <v>13</v>
      </c>
      <c r="C27" s="249">
        <f>'[1]23'!C28</f>
        <v>0</v>
      </c>
      <c r="D27" s="420">
        <f>'[1]23'!D28</f>
        <v>0</v>
      </c>
      <c r="E27" s="420">
        <f>'[1]23'!E28</f>
        <v>0</v>
      </c>
      <c r="F27" s="420">
        <f>'[1]23'!F28</f>
        <v>14</v>
      </c>
      <c r="G27" s="420">
        <f>'[1]23'!G28</f>
        <v>0</v>
      </c>
      <c r="H27" s="421">
        <f>'[1]23'!H28</f>
        <v>5</v>
      </c>
      <c r="I27" s="248">
        <f t="shared" si="0"/>
        <v>19</v>
      </c>
      <c r="J27" s="249">
        <f>'[1]23'!J28</f>
        <v>0</v>
      </c>
      <c r="K27" s="420">
        <f>'[1]23'!K28</f>
        <v>4</v>
      </c>
      <c r="L27" s="420">
        <f>'[1]23'!L28</f>
        <v>0</v>
      </c>
      <c r="M27" s="421">
        <f>'[1]23'!M28</f>
        <v>0</v>
      </c>
      <c r="N27" s="247">
        <f t="shared" si="1"/>
        <v>4</v>
      </c>
      <c r="O27" s="248">
        <f t="shared" si="2"/>
        <v>23</v>
      </c>
      <c r="P27" s="201">
        <f>+[1]ORDEN!HV23/30</f>
        <v>0.33333333333333331</v>
      </c>
      <c r="Q27" s="201">
        <f t="shared" si="3"/>
        <v>71.666666666666671</v>
      </c>
    </row>
    <row r="28" spans="1:17" x14ac:dyDescent="0.2">
      <c r="A28" s="207">
        <v>23</v>
      </c>
      <c r="B28" s="208" t="s">
        <v>40</v>
      </c>
      <c r="C28" s="249">
        <f>'[1]23'!C29</f>
        <v>0</v>
      </c>
      <c r="D28" s="420">
        <f>'[1]23'!D29</f>
        <v>0</v>
      </c>
      <c r="E28" s="420">
        <f>'[1]23'!E29</f>
        <v>0</v>
      </c>
      <c r="F28" s="420">
        <f>'[1]23'!F29</f>
        <v>6</v>
      </c>
      <c r="G28" s="420">
        <f>'[1]23'!G29</f>
        <v>0</v>
      </c>
      <c r="H28" s="421">
        <f>'[1]23'!H29</f>
        <v>3</v>
      </c>
      <c r="I28" s="248">
        <f t="shared" si="0"/>
        <v>9</v>
      </c>
      <c r="J28" s="249">
        <f>'[1]23'!J29</f>
        <v>0</v>
      </c>
      <c r="K28" s="420">
        <f>'[1]23'!K29</f>
        <v>9</v>
      </c>
      <c r="L28" s="420">
        <f>'[1]23'!L29</f>
        <v>1</v>
      </c>
      <c r="M28" s="421">
        <f>'[1]23'!M29</f>
        <v>0</v>
      </c>
      <c r="N28" s="247">
        <f t="shared" si="1"/>
        <v>10</v>
      </c>
      <c r="O28" s="248">
        <f t="shared" si="2"/>
        <v>19</v>
      </c>
      <c r="P28" s="201">
        <f>+[1]ORDEN!HV24/30</f>
        <v>0</v>
      </c>
      <c r="Q28" s="201">
        <f t="shared" si="3"/>
        <v>23</v>
      </c>
    </row>
    <row r="29" spans="1:17" x14ac:dyDescent="0.2">
      <c r="A29" s="207">
        <v>24</v>
      </c>
      <c r="B29" s="208" t="s">
        <v>41</v>
      </c>
      <c r="C29" s="249">
        <f>'[1]23'!C30</f>
        <v>0</v>
      </c>
      <c r="D29" s="420">
        <f>'[1]23'!D30</f>
        <v>0</v>
      </c>
      <c r="E29" s="420">
        <f>'[1]23'!E30</f>
        <v>0</v>
      </c>
      <c r="F29" s="420">
        <f>'[1]23'!F30</f>
        <v>13</v>
      </c>
      <c r="G29" s="420">
        <f>'[1]23'!G30</f>
        <v>0</v>
      </c>
      <c r="H29" s="421">
        <f>'[1]23'!H30</f>
        <v>10</v>
      </c>
      <c r="I29" s="248">
        <f t="shared" si="0"/>
        <v>23</v>
      </c>
      <c r="J29" s="249">
        <f>'[1]23'!J30</f>
        <v>0</v>
      </c>
      <c r="K29" s="420">
        <f>'[1]23'!K30</f>
        <v>14</v>
      </c>
      <c r="L29" s="420">
        <f>'[1]23'!L30</f>
        <v>0</v>
      </c>
      <c r="M29" s="421">
        <f>'[1]23'!M30</f>
        <v>1</v>
      </c>
      <c r="N29" s="247">
        <f t="shared" si="1"/>
        <v>15</v>
      </c>
      <c r="O29" s="248">
        <f t="shared" si="2"/>
        <v>38</v>
      </c>
      <c r="P29" s="201">
        <f>+[1]ORDEN!HV25/30</f>
        <v>0</v>
      </c>
      <c r="Q29" s="201">
        <f t="shared" si="3"/>
        <v>19</v>
      </c>
    </row>
    <row r="30" spans="1:17" x14ac:dyDescent="0.2">
      <c r="A30" s="207">
        <v>25</v>
      </c>
      <c r="B30" s="208" t="s">
        <v>42</v>
      </c>
      <c r="C30" s="249">
        <f>'[1]23'!C31</f>
        <v>0</v>
      </c>
      <c r="D30" s="420">
        <f>'[1]23'!D31</f>
        <v>0</v>
      </c>
      <c r="E30" s="420">
        <f>'[1]23'!E31</f>
        <v>0</v>
      </c>
      <c r="F30" s="420">
        <f>'[1]23'!F31</f>
        <v>66</v>
      </c>
      <c r="G30" s="420">
        <f>'[1]23'!G31</f>
        <v>0</v>
      </c>
      <c r="H30" s="421">
        <f>'[1]23'!H31</f>
        <v>5</v>
      </c>
      <c r="I30" s="248">
        <f t="shared" si="0"/>
        <v>71</v>
      </c>
      <c r="J30" s="249">
        <f>'[1]23'!J31</f>
        <v>1</v>
      </c>
      <c r="K30" s="420">
        <f>'[1]23'!K31</f>
        <v>22</v>
      </c>
      <c r="L30" s="420">
        <f>'[1]23'!L31</f>
        <v>0</v>
      </c>
      <c r="M30" s="421">
        <f>'[1]23'!M31</f>
        <v>0</v>
      </c>
      <c r="N30" s="247">
        <f t="shared" si="1"/>
        <v>23</v>
      </c>
      <c r="O30" s="248">
        <f t="shared" si="2"/>
        <v>94</v>
      </c>
      <c r="P30" s="201">
        <f>+[1]ORDEN!HV26/30</f>
        <v>0</v>
      </c>
      <c r="Q30" s="201">
        <f t="shared" si="3"/>
        <v>38</v>
      </c>
    </row>
    <row r="31" spans="1:17" x14ac:dyDescent="0.2">
      <c r="A31" s="207">
        <v>26</v>
      </c>
      <c r="B31" s="208" t="s">
        <v>43</v>
      </c>
      <c r="C31" s="249">
        <f>'[1]23'!C32</f>
        <v>0</v>
      </c>
      <c r="D31" s="420">
        <f>'[1]23'!D32</f>
        <v>0</v>
      </c>
      <c r="E31" s="420">
        <f>'[1]23'!E32</f>
        <v>0</v>
      </c>
      <c r="F31" s="420">
        <f>'[1]23'!F32</f>
        <v>3</v>
      </c>
      <c r="G31" s="420">
        <f>'[1]23'!G32</f>
        <v>0</v>
      </c>
      <c r="H31" s="421">
        <f>'[1]23'!H32</f>
        <v>6</v>
      </c>
      <c r="I31" s="248">
        <f t="shared" si="0"/>
        <v>9</v>
      </c>
      <c r="J31" s="249">
        <f>'[1]23'!J32</f>
        <v>0</v>
      </c>
      <c r="K31" s="420">
        <f>'[1]23'!K32</f>
        <v>11</v>
      </c>
      <c r="L31" s="420">
        <f>'[1]23'!L32</f>
        <v>0</v>
      </c>
      <c r="M31" s="421">
        <f>'[1]23'!M32</f>
        <v>0</v>
      </c>
      <c r="N31" s="247">
        <f t="shared" si="1"/>
        <v>11</v>
      </c>
      <c r="O31" s="248">
        <f t="shared" si="2"/>
        <v>20</v>
      </c>
      <c r="P31" s="201">
        <f>+[1]ORDEN!HV27/30</f>
        <v>0</v>
      </c>
      <c r="Q31" s="201">
        <f t="shared" si="3"/>
        <v>94</v>
      </c>
    </row>
    <row r="32" spans="1:17" x14ac:dyDescent="0.2">
      <c r="A32" s="207">
        <v>27</v>
      </c>
      <c r="B32" s="208" t="s">
        <v>44</v>
      </c>
      <c r="C32" s="249">
        <f>'[1]23'!C33</f>
        <v>0</v>
      </c>
      <c r="D32" s="420">
        <f>'[1]23'!D33</f>
        <v>0</v>
      </c>
      <c r="E32" s="420">
        <f>'[1]23'!E33</f>
        <v>0</v>
      </c>
      <c r="F32" s="420">
        <f>'[1]23'!F33</f>
        <v>8</v>
      </c>
      <c r="G32" s="420">
        <f>'[1]23'!G33</f>
        <v>0</v>
      </c>
      <c r="H32" s="421">
        <f>'[1]23'!H33</f>
        <v>13</v>
      </c>
      <c r="I32" s="248">
        <f t="shared" si="0"/>
        <v>21</v>
      </c>
      <c r="J32" s="249">
        <f>'[1]23'!J33</f>
        <v>1</v>
      </c>
      <c r="K32" s="420">
        <f>'[1]23'!K33</f>
        <v>21</v>
      </c>
      <c r="L32" s="420">
        <f>'[1]23'!L33</f>
        <v>1</v>
      </c>
      <c r="M32" s="421">
        <f>'[1]23'!M33</f>
        <v>0</v>
      </c>
      <c r="N32" s="247">
        <f t="shared" si="1"/>
        <v>23</v>
      </c>
      <c r="O32" s="248">
        <f t="shared" si="2"/>
        <v>44</v>
      </c>
      <c r="P32" s="201">
        <f>+[1]ORDEN!HV28/30</f>
        <v>0</v>
      </c>
      <c r="Q32" s="201">
        <f t="shared" si="3"/>
        <v>20</v>
      </c>
    </row>
    <row r="33" spans="1:17" x14ac:dyDescent="0.2">
      <c r="A33" s="207">
        <v>28</v>
      </c>
      <c r="B33" s="208" t="s">
        <v>7</v>
      </c>
      <c r="C33" s="249">
        <f>'[1]23'!C34</f>
        <v>0</v>
      </c>
      <c r="D33" s="420">
        <f>'[1]23'!D34</f>
        <v>0</v>
      </c>
      <c r="E33" s="420">
        <f>'[1]23'!E34</f>
        <v>0</v>
      </c>
      <c r="F33" s="420">
        <f>'[1]23'!F34</f>
        <v>3</v>
      </c>
      <c r="G33" s="420">
        <f>'[1]23'!G34</f>
        <v>0</v>
      </c>
      <c r="H33" s="421">
        <f>'[1]23'!H34</f>
        <v>20</v>
      </c>
      <c r="I33" s="248">
        <f t="shared" si="0"/>
        <v>23</v>
      </c>
      <c r="J33" s="249">
        <f>'[1]23'!J34</f>
        <v>0</v>
      </c>
      <c r="K33" s="420">
        <f>'[1]23'!K34</f>
        <v>5</v>
      </c>
      <c r="L33" s="420">
        <f>'[1]23'!L34</f>
        <v>0</v>
      </c>
      <c r="M33" s="421">
        <f>'[1]23'!M34</f>
        <v>0</v>
      </c>
      <c r="N33" s="247">
        <f t="shared" si="1"/>
        <v>5</v>
      </c>
      <c r="O33" s="248">
        <f t="shared" si="2"/>
        <v>28</v>
      </c>
      <c r="P33" s="201">
        <f>+[1]ORDEN!HV29/30</f>
        <v>0</v>
      </c>
      <c r="Q33" s="201">
        <f t="shared" si="3"/>
        <v>44</v>
      </c>
    </row>
    <row r="34" spans="1:17" x14ac:dyDescent="0.2">
      <c r="A34" s="207">
        <v>29</v>
      </c>
      <c r="B34" s="208" t="s">
        <v>6</v>
      </c>
      <c r="C34" s="249">
        <f>'[1]23'!C35</f>
        <v>0</v>
      </c>
      <c r="D34" s="420">
        <f>'[1]23'!D35</f>
        <v>2</v>
      </c>
      <c r="E34" s="420">
        <f>'[1]23'!E35</f>
        <v>0</v>
      </c>
      <c r="F34" s="420">
        <f>'[1]23'!F35</f>
        <v>10</v>
      </c>
      <c r="G34" s="420">
        <f>'[1]23'!G35</f>
        <v>0</v>
      </c>
      <c r="H34" s="421">
        <f>'[1]23'!H35</f>
        <v>8</v>
      </c>
      <c r="I34" s="248">
        <f t="shared" si="0"/>
        <v>20</v>
      </c>
      <c r="J34" s="249">
        <f>'[1]23'!J35</f>
        <v>0</v>
      </c>
      <c r="K34" s="420">
        <f>'[1]23'!K35</f>
        <v>9</v>
      </c>
      <c r="L34" s="420">
        <f>'[1]23'!L35</f>
        <v>1</v>
      </c>
      <c r="M34" s="421">
        <f>'[1]23'!M35</f>
        <v>0</v>
      </c>
      <c r="N34" s="247">
        <f t="shared" si="1"/>
        <v>10</v>
      </c>
      <c r="O34" s="248">
        <f t="shared" si="2"/>
        <v>30</v>
      </c>
      <c r="P34" s="201">
        <f>+[1]ORDEN!HV30/30</f>
        <v>0</v>
      </c>
      <c r="Q34" s="201">
        <f t="shared" si="3"/>
        <v>28</v>
      </c>
    </row>
    <row r="35" spans="1:17" x14ac:dyDescent="0.2">
      <c r="A35" s="207">
        <v>30</v>
      </c>
      <c r="B35" s="208" t="s">
        <v>45</v>
      </c>
      <c r="C35" s="249">
        <f>'[1]23'!C36</f>
        <v>0</v>
      </c>
      <c r="D35" s="420">
        <f>'[1]23'!D36</f>
        <v>0</v>
      </c>
      <c r="E35" s="420">
        <f>'[1]23'!E36</f>
        <v>2</v>
      </c>
      <c r="F35" s="420">
        <f>'[1]23'!F36</f>
        <v>30</v>
      </c>
      <c r="G35" s="420">
        <f>'[1]23'!G36</f>
        <v>0</v>
      </c>
      <c r="H35" s="421">
        <f>'[1]23'!H36</f>
        <v>35</v>
      </c>
      <c r="I35" s="248">
        <f t="shared" si="0"/>
        <v>67</v>
      </c>
      <c r="J35" s="249">
        <f>'[1]23'!J36</f>
        <v>0</v>
      </c>
      <c r="K35" s="420">
        <f>'[1]23'!K36</f>
        <v>21</v>
      </c>
      <c r="L35" s="420">
        <f>'[1]23'!L36</f>
        <v>2</v>
      </c>
      <c r="M35" s="421">
        <f>'[1]23'!M36</f>
        <v>0</v>
      </c>
      <c r="N35" s="247">
        <f t="shared" si="1"/>
        <v>23</v>
      </c>
      <c r="O35" s="248">
        <f t="shared" si="2"/>
        <v>90</v>
      </c>
      <c r="P35" s="201">
        <f>+[1]ORDEN!HV31/30</f>
        <v>0</v>
      </c>
      <c r="Q35" s="201">
        <f t="shared" si="3"/>
        <v>30</v>
      </c>
    </row>
    <row r="36" spans="1:17" x14ac:dyDescent="0.2">
      <c r="A36" s="207">
        <v>31</v>
      </c>
      <c r="B36" s="208" t="s">
        <v>46</v>
      </c>
      <c r="C36" s="249">
        <f>'[1]23'!C37</f>
        <v>0</v>
      </c>
      <c r="D36" s="420">
        <f>'[1]23'!D37</f>
        <v>0</v>
      </c>
      <c r="E36" s="420">
        <f>'[1]23'!E37</f>
        <v>0</v>
      </c>
      <c r="F36" s="420">
        <f>'[1]23'!F37</f>
        <v>15</v>
      </c>
      <c r="G36" s="420">
        <f>'[1]23'!G37</f>
        <v>0</v>
      </c>
      <c r="H36" s="421">
        <f>'[1]23'!H37</f>
        <v>10</v>
      </c>
      <c r="I36" s="248">
        <f t="shared" si="0"/>
        <v>25</v>
      </c>
      <c r="J36" s="249">
        <f>'[1]23'!J37</f>
        <v>0</v>
      </c>
      <c r="K36" s="420">
        <f>'[1]23'!K37</f>
        <v>11</v>
      </c>
      <c r="L36" s="420">
        <f>'[1]23'!L37</f>
        <v>0</v>
      </c>
      <c r="M36" s="421">
        <f>'[1]23'!M37</f>
        <v>0</v>
      </c>
      <c r="N36" s="247">
        <f t="shared" si="1"/>
        <v>11</v>
      </c>
      <c r="O36" s="248">
        <f t="shared" si="2"/>
        <v>36</v>
      </c>
      <c r="P36" s="201">
        <f>+[1]ORDEN!HV32/30</f>
        <v>0.23333333333333334</v>
      </c>
      <c r="Q36" s="201">
        <f t="shared" si="3"/>
        <v>89.766666666666666</v>
      </c>
    </row>
    <row r="37" spans="1:17" x14ac:dyDescent="0.2">
      <c r="A37" s="207">
        <v>32</v>
      </c>
      <c r="B37" s="208" t="s">
        <v>31</v>
      </c>
      <c r="C37" s="249">
        <f>'[1]23'!C38</f>
        <v>0</v>
      </c>
      <c r="D37" s="420">
        <f>'[1]23'!D38</f>
        <v>0</v>
      </c>
      <c r="E37" s="420">
        <f>'[1]23'!E38</f>
        <v>0</v>
      </c>
      <c r="F37" s="420">
        <f>'[1]23'!F38</f>
        <v>41</v>
      </c>
      <c r="G37" s="420">
        <f>'[1]23'!G38</f>
        <v>0</v>
      </c>
      <c r="H37" s="421">
        <f>'[1]23'!H38</f>
        <v>16</v>
      </c>
      <c r="I37" s="248">
        <f t="shared" si="0"/>
        <v>57</v>
      </c>
      <c r="J37" s="249">
        <f>'[1]23'!J38</f>
        <v>3</v>
      </c>
      <c r="K37" s="420">
        <f>'[1]23'!K38</f>
        <v>20</v>
      </c>
      <c r="L37" s="420">
        <f>'[1]23'!L38</f>
        <v>0</v>
      </c>
      <c r="M37" s="421">
        <f>'[1]23'!M38</f>
        <v>0</v>
      </c>
      <c r="N37" s="247">
        <f t="shared" si="1"/>
        <v>23</v>
      </c>
      <c r="O37" s="248">
        <f t="shared" si="2"/>
        <v>80</v>
      </c>
      <c r="P37" s="201">
        <f>+[1]ORDEN!HV33/30</f>
        <v>0</v>
      </c>
      <c r="Q37" s="201">
        <f t="shared" si="3"/>
        <v>36</v>
      </c>
    </row>
    <row r="38" spans="1:17" x14ac:dyDescent="0.2">
      <c r="A38" s="207">
        <v>33</v>
      </c>
      <c r="B38" s="208" t="s">
        <v>64</v>
      </c>
      <c r="C38" s="249">
        <f>'[1]23'!C39</f>
        <v>0</v>
      </c>
      <c r="D38" s="420">
        <f>'[1]23'!D39</f>
        <v>0</v>
      </c>
      <c r="E38" s="420">
        <f>'[1]23'!E39</f>
        <v>0</v>
      </c>
      <c r="F38" s="420">
        <f>'[1]23'!F39</f>
        <v>5</v>
      </c>
      <c r="G38" s="420">
        <f>'[1]23'!G39</f>
        <v>3</v>
      </c>
      <c r="H38" s="421">
        <f>'[1]23'!H39</f>
        <v>6</v>
      </c>
      <c r="I38" s="248">
        <f t="shared" si="0"/>
        <v>14</v>
      </c>
      <c r="J38" s="249">
        <f>'[1]23'!J39</f>
        <v>0</v>
      </c>
      <c r="K38" s="420">
        <f>'[1]23'!K39</f>
        <v>16</v>
      </c>
      <c r="L38" s="420">
        <f>'[1]23'!L39</f>
        <v>0</v>
      </c>
      <c r="M38" s="421">
        <f>'[1]23'!M39</f>
        <v>0</v>
      </c>
      <c r="N38" s="247">
        <f t="shared" si="1"/>
        <v>16</v>
      </c>
      <c r="O38" s="248">
        <f t="shared" si="2"/>
        <v>30</v>
      </c>
      <c r="P38" s="201">
        <f>+[1]ORDEN!HV34/30</f>
        <v>0.96666666666666667</v>
      </c>
      <c r="Q38" s="201">
        <f t="shared" si="3"/>
        <v>79.033333333333331</v>
      </c>
    </row>
    <row r="39" spans="1:17" x14ac:dyDescent="0.2">
      <c r="A39" s="207">
        <v>34</v>
      </c>
      <c r="B39" s="208" t="s">
        <v>47</v>
      </c>
      <c r="C39" s="249">
        <f>'[1]23'!C40</f>
        <v>0</v>
      </c>
      <c r="D39" s="420">
        <f>'[1]23'!D40</f>
        <v>0</v>
      </c>
      <c r="E39" s="420">
        <f>'[1]23'!E40</f>
        <v>0</v>
      </c>
      <c r="F39" s="420">
        <f>'[1]23'!F40</f>
        <v>35</v>
      </c>
      <c r="G39" s="420">
        <f>'[1]23'!G40</f>
        <v>0</v>
      </c>
      <c r="H39" s="421">
        <f>'[1]23'!H40</f>
        <v>1</v>
      </c>
      <c r="I39" s="248">
        <f t="shared" si="0"/>
        <v>36</v>
      </c>
      <c r="J39" s="249">
        <f>'[1]23'!J40</f>
        <v>0</v>
      </c>
      <c r="K39" s="420">
        <f>'[1]23'!K40</f>
        <v>21</v>
      </c>
      <c r="L39" s="420">
        <f>'[1]23'!L40</f>
        <v>0</v>
      </c>
      <c r="M39" s="421">
        <f>'[1]23'!M40</f>
        <v>0</v>
      </c>
      <c r="N39" s="247">
        <f t="shared" si="1"/>
        <v>21</v>
      </c>
      <c r="O39" s="248">
        <f t="shared" si="2"/>
        <v>57</v>
      </c>
      <c r="P39" s="201">
        <f>+[1]ORDEN!HV35/30</f>
        <v>0</v>
      </c>
      <c r="Q39" s="201">
        <f t="shared" ref="Q39:Q83" si="4">+O38-P39</f>
        <v>30</v>
      </c>
    </row>
    <row r="40" spans="1:17" x14ac:dyDescent="0.2">
      <c r="A40" s="207">
        <v>35</v>
      </c>
      <c r="B40" s="208" t="s">
        <v>48</v>
      </c>
      <c r="C40" s="249">
        <f>'[1]23'!C41</f>
        <v>0</v>
      </c>
      <c r="D40" s="420">
        <f>'[1]23'!D41</f>
        <v>0</v>
      </c>
      <c r="E40" s="420">
        <f>'[1]23'!E41</f>
        <v>0</v>
      </c>
      <c r="F40" s="420">
        <f>'[1]23'!F41</f>
        <v>6</v>
      </c>
      <c r="G40" s="420">
        <f>'[1]23'!G41</f>
        <v>1</v>
      </c>
      <c r="H40" s="421">
        <f>'[1]23'!H41</f>
        <v>5</v>
      </c>
      <c r="I40" s="248">
        <f t="shared" si="0"/>
        <v>12</v>
      </c>
      <c r="J40" s="249">
        <f>'[1]23'!J41</f>
        <v>0</v>
      </c>
      <c r="K40" s="420">
        <f>'[1]23'!K41</f>
        <v>21</v>
      </c>
      <c r="L40" s="420">
        <f>'[1]23'!L41</f>
        <v>1</v>
      </c>
      <c r="M40" s="421">
        <f>'[1]23'!M41</f>
        <v>0</v>
      </c>
      <c r="N40" s="247">
        <f t="shared" si="1"/>
        <v>22</v>
      </c>
      <c r="O40" s="248">
        <f t="shared" si="2"/>
        <v>34</v>
      </c>
      <c r="P40" s="201">
        <f>+[1]ORDEN!HV36/30</f>
        <v>0</v>
      </c>
      <c r="Q40" s="201">
        <f t="shared" si="4"/>
        <v>57</v>
      </c>
    </row>
    <row r="41" spans="1:17" x14ac:dyDescent="0.2">
      <c r="A41" s="207">
        <v>36</v>
      </c>
      <c r="B41" s="208" t="s">
        <v>49</v>
      </c>
      <c r="C41" s="249">
        <f>'[1]23'!C42</f>
        <v>0</v>
      </c>
      <c r="D41" s="420">
        <f>'[1]23'!D42</f>
        <v>0</v>
      </c>
      <c r="E41" s="420">
        <f>'[1]23'!E42</f>
        <v>1</v>
      </c>
      <c r="F41" s="420">
        <f>'[1]23'!F42</f>
        <v>2</v>
      </c>
      <c r="G41" s="420">
        <f>'[1]23'!G42</f>
        <v>0</v>
      </c>
      <c r="H41" s="421">
        <f>'[1]23'!H42</f>
        <v>4</v>
      </c>
      <c r="I41" s="248">
        <f t="shared" si="0"/>
        <v>7</v>
      </c>
      <c r="J41" s="249">
        <f>'[1]23'!J42</f>
        <v>3</v>
      </c>
      <c r="K41" s="420">
        <f>'[1]23'!K42</f>
        <v>37</v>
      </c>
      <c r="L41" s="420">
        <f>'[1]23'!L42</f>
        <v>2</v>
      </c>
      <c r="M41" s="421">
        <f>'[1]23'!M42</f>
        <v>6</v>
      </c>
      <c r="N41" s="247">
        <f t="shared" si="1"/>
        <v>48</v>
      </c>
      <c r="O41" s="248">
        <f t="shared" si="2"/>
        <v>55</v>
      </c>
      <c r="P41" s="201">
        <f>+[1]ORDEN!HV37/30</f>
        <v>0</v>
      </c>
      <c r="Q41" s="201">
        <f t="shared" si="4"/>
        <v>34</v>
      </c>
    </row>
    <row r="42" spans="1:17" x14ac:dyDescent="0.2">
      <c r="A42" s="207">
        <v>37</v>
      </c>
      <c r="B42" s="208" t="s">
        <v>8</v>
      </c>
      <c r="C42" s="249">
        <f>'[1]23'!C43</f>
        <v>0</v>
      </c>
      <c r="D42" s="420">
        <f>'[1]23'!D43</f>
        <v>0</v>
      </c>
      <c r="E42" s="420">
        <f>'[1]23'!E43</f>
        <v>0</v>
      </c>
      <c r="F42" s="420">
        <f>'[1]23'!F43</f>
        <v>13</v>
      </c>
      <c r="G42" s="420">
        <f>'[1]23'!G43</f>
        <v>0</v>
      </c>
      <c r="H42" s="421">
        <f>'[1]23'!H43</f>
        <v>6</v>
      </c>
      <c r="I42" s="248">
        <f t="shared" si="0"/>
        <v>19</v>
      </c>
      <c r="J42" s="249">
        <f>'[1]23'!J43</f>
        <v>0</v>
      </c>
      <c r="K42" s="420">
        <f>'[1]23'!K43</f>
        <v>36</v>
      </c>
      <c r="L42" s="420">
        <f>'[1]23'!L43</f>
        <v>0</v>
      </c>
      <c r="M42" s="421">
        <f>'[1]23'!M43</f>
        <v>0</v>
      </c>
      <c r="N42" s="247">
        <f t="shared" si="1"/>
        <v>36</v>
      </c>
      <c r="O42" s="248">
        <f t="shared" si="2"/>
        <v>55</v>
      </c>
      <c r="P42" s="201">
        <f>+[1]ORDEN!HV38/30</f>
        <v>0</v>
      </c>
      <c r="Q42" s="201">
        <f t="shared" si="4"/>
        <v>55</v>
      </c>
    </row>
    <row r="43" spans="1:17" x14ac:dyDescent="0.2">
      <c r="A43" s="207">
        <v>38</v>
      </c>
      <c r="B43" s="208" t="s">
        <v>50</v>
      </c>
      <c r="C43" s="249">
        <f>'[1]23'!C44</f>
        <v>0</v>
      </c>
      <c r="D43" s="420">
        <f>'[1]23'!D44</f>
        <v>0</v>
      </c>
      <c r="E43" s="420">
        <f>'[1]23'!E44</f>
        <v>2</v>
      </c>
      <c r="F43" s="420">
        <f>'[1]23'!F44</f>
        <v>51</v>
      </c>
      <c r="G43" s="420">
        <f>'[1]23'!G44</f>
        <v>0</v>
      </c>
      <c r="H43" s="421">
        <f>'[1]23'!H44</f>
        <v>0</v>
      </c>
      <c r="I43" s="248">
        <f t="shared" si="0"/>
        <v>53</v>
      </c>
      <c r="J43" s="249">
        <f>'[1]23'!J44</f>
        <v>0</v>
      </c>
      <c r="K43" s="420">
        <f>'[1]23'!K44</f>
        <v>27</v>
      </c>
      <c r="L43" s="420">
        <f>'[1]23'!L44</f>
        <v>0</v>
      </c>
      <c r="M43" s="421">
        <f>'[1]23'!M44</f>
        <v>0</v>
      </c>
      <c r="N43" s="247">
        <f t="shared" si="1"/>
        <v>27</v>
      </c>
      <c r="O43" s="248">
        <f t="shared" si="2"/>
        <v>80</v>
      </c>
      <c r="P43" s="201">
        <f>+[1]ORDEN!HV39/30</f>
        <v>1.9666666666666666</v>
      </c>
      <c r="Q43" s="201">
        <f t="shared" si="4"/>
        <v>53.033333333333331</v>
      </c>
    </row>
    <row r="44" spans="1:17" x14ac:dyDescent="0.2">
      <c r="A44" s="207">
        <v>39</v>
      </c>
      <c r="B44" s="208" t="s">
        <v>26</v>
      </c>
      <c r="C44" s="249">
        <f>'[1]23'!C45</f>
        <v>0</v>
      </c>
      <c r="D44" s="420">
        <f>'[1]23'!D45</f>
        <v>0</v>
      </c>
      <c r="E44" s="420">
        <f>'[1]23'!E45</f>
        <v>1</v>
      </c>
      <c r="F44" s="420">
        <f>'[1]23'!F45</f>
        <v>10</v>
      </c>
      <c r="G44" s="420">
        <f>'[1]23'!G45</f>
        <v>0</v>
      </c>
      <c r="H44" s="421">
        <f>'[1]23'!H45</f>
        <v>27</v>
      </c>
      <c r="I44" s="248">
        <f t="shared" si="0"/>
        <v>38</v>
      </c>
      <c r="J44" s="249">
        <f>'[1]23'!J45</f>
        <v>0</v>
      </c>
      <c r="K44" s="420">
        <f>'[1]23'!K45</f>
        <v>20</v>
      </c>
      <c r="L44" s="420">
        <f>'[1]23'!L45</f>
        <v>0</v>
      </c>
      <c r="M44" s="421">
        <f>'[1]23'!M45</f>
        <v>0</v>
      </c>
      <c r="N44" s="247">
        <f t="shared" si="1"/>
        <v>20</v>
      </c>
      <c r="O44" s="248">
        <f t="shared" si="2"/>
        <v>58</v>
      </c>
      <c r="P44" s="201">
        <f>+[1]ORDEN!HV40/30</f>
        <v>0</v>
      </c>
      <c r="Q44" s="201">
        <f t="shared" si="4"/>
        <v>80</v>
      </c>
    </row>
    <row r="45" spans="1:17" x14ac:dyDescent="0.2">
      <c r="A45" s="207">
        <v>40</v>
      </c>
      <c r="B45" s="208" t="s">
        <v>51</v>
      </c>
      <c r="C45" s="249">
        <f>'[1]23'!C46</f>
        <v>0</v>
      </c>
      <c r="D45" s="420">
        <f>'[1]23'!D46</f>
        <v>0</v>
      </c>
      <c r="E45" s="420">
        <f>'[1]23'!E46</f>
        <v>0</v>
      </c>
      <c r="F45" s="420">
        <f>'[1]23'!F46</f>
        <v>23</v>
      </c>
      <c r="G45" s="420">
        <f>'[1]23'!G46</f>
        <v>0</v>
      </c>
      <c r="H45" s="421">
        <f>'[1]23'!H46</f>
        <v>1</v>
      </c>
      <c r="I45" s="248">
        <f t="shared" si="0"/>
        <v>24</v>
      </c>
      <c r="J45" s="249">
        <f>'[1]23'!J46</f>
        <v>0</v>
      </c>
      <c r="K45" s="420">
        <f>'[1]23'!K46</f>
        <v>9</v>
      </c>
      <c r="L45" s="420">
        <f>'[1]23'!L46</f>
        <v>0</v>
      </c>
      <c r="M45" s="421">
        <f>'[1]23'!M46</f>
        <v>0</v>
      </c>
      <c r="N45" s="247">
        <f t="shared" si="1"/>
        <v>9</v>
      </c>
      <c r="O45" s="248">
        <f t="shared" si="2"/>
        <v>33</v>
      </c>
      <c r="P45" s="201">
        <f>+[1]ORDEN!HV41/30</f>
        <v>0</v>
      </c>
      <c r="Q45" s="201">
        <f t="shared" si="4"/>
        <v>58</v>
      </c>
    </row>
    <row r="46" spans="1:17" x14ac:dyDescent="0.2">
      <c r="A46" s="207">
        <v>41</v>
      </c>
      <c r="B46" s="209" t="s">
        <v>195</v>
      </c>
      <c r="C46" s="249">
        <f>'[1]23'!C47</f>
        <v>0</v>
      </c>
      <c r="D46" s="420">
        <f>'[1]23'!D47</f>
        <v>0</v>
      </c>
      <c r="E46" s="420">
        <f>'[1]23'!E47</f>
        <v>0</v>
      </c>
      <c r="F46" s="420">
        <f>'[1]23'!F47</f>
        <v>19</v>
      </c>
      <c r="G46" s="420">
        <f>'[1]23'!G47</f>
        <v>0</v>
      </c>
      <c r="H46" s="421">
        <f>'[1]23'!H47</f>
        <v>11</v>
      </c>
      <c r="I46" s="248">
        <f t="shared" si="0"/>
        <v>30</v>
      </c>
      <c r="J46" s="249">
        <f>'[1]23'!J47</f>
        <v>1</v>
      </c>
      <c r="K46" s="420">
        <f>'[1]23'!K47</f>
        <v>8</v>
      </c>
      <c r="L46" s="420">
        <f>'[1]23'!L47</f>
        <v>2</v>
      </c>
      <c r="M46" s="421">
        <f>'[1]23'!M47</f>
        <v>0</v>
      </c>
      <c r="N46" s="247">
        <f t="shared" si="1"/>
        <v>11</v>
      </c>
      <c r="O46" s="248">
        <f t="shared" si="2"/>
        <v>41</v>
      </c>
      <c r="P46" s="201">
        <f>+[1]ORDEN!HV42/30</f>
        <v>0</v>
      </c>
      <c r="Q46" s="201">
        <f t="shared" si="4"/>
        <v>33</v>
      </c>
    </row>
    <row r="47" spans="1:17" ht="15" customHeight="1" x14ac:dyDescent="0.2">
      <c r="A47" s="207">
        <v>42</v>
      </c>
      <c r="B47" s="208" t="s">
        <v>34</v>
      </c>
      <c r="C47" s="249">
        <f>'[1]23'!C48</f>
        <v>0</v>
      </c>
      <c r="D47" s="420">
        <f>'[1]23'!D48</f>
        <v>2</v>
      </c>
      <c r="E47" s="420">
        <f>'[1]23'!E48</f>
        <v>1</v>
      </c>
      <c r="F47" s="420">
        <f>'[1]23'!F48</f>
        <v>12</v>
      </c>
      <c r="G47" s="420">
        <f>'[1]23'!G48</f>
        <v>0</v>
      </c>
      <c r="H47" s="421">
        <f>'[1]23'!H48</f>
        <v>4</v>
      </c>
      <c r="I47" s="248">
        <f t="shared" si="0"/>
        <v>19</v>
      </c>
      <c r="J47" s="249">
        <f>'[1]23'!J48</f>
        <v>3</v>
      </c>
      <c r="K47" s="420">
        <f>'[1]23'!K48</f>
        <v>16</v>
      </c>
      <c r="L47" s="420">
        <f>'[1]23'!L48</f>
        <v>1</v>
      </c>
      <c r="M47" s="421">
        <f>'[1]23'!M48</f>
        <v>0</v>
      </c>
      <c r="N47" s="247">
        <f t="shared" si="1"/>
        <v>20</v>
      </c>
      <c r="O47" s="248">
        <f t="shared" si="2"/>
        <v>39</v>
      </c>
      <c r="P47" s="201">
        <f>+[1]ORDEN!HV43/30</f>
        <v>0.33333333333333331</v>
      </c>
      <c r="Q47" s="201">
        <f t="shared" si="4"/>
        <v>40.666666666666664</v>
      </c>
    </row>
    <row r="48" spans="1:17" x14ac:dyDescent="0.2">
      <c r="A48" s="207">
        <v>43</v>
      </c>
      <c r="B48" s="208" t="s">
        <v>52</v>
      </c>
      <c r="C48" s="249">
        <f>'[1]23'!C49</f>
        <v>0</v>
      </c>
      <c r="D48" s="420">
        <f>'[1]23'!D49</f>
        <v>2</v>
      </c>
      <c r="E48" s="420">
        <f>'[1]23'!E49</f>
        <v>3</v>
      </c>
      <c r="F48" s="420">
        <f>'[1]23'!F49</f>
        <v>7</v>
      </c>
      <c r="G48" s="420">
        <f>'[1]23'!G49</f>
        <v>0</v>
      </c>
      <c r="H48" s="421">
        <f>'[1]23'!H49</f>
        <v>0</v>
      </c>
      <c r="I48" s="248">
        <f t="shared" si="0"/>
        <v>12</v>
      </c>
      <c r="J48" s="249">
        <f>'[1]23'!J49</f>
        <v>0</v>
      </c>
      <c r="K48" s="420">
        <f>'[1]23'!K49</f>
        <v>26</v>
      </c>
      <c r="L48" s="420">
        <f>'[1]23'!L49</f>
        <v>0</v>
      </c>
      <c r="M48" s="421">
        <f>'[1]23'!M49</f>
        <v>0</v>
      </c>
      <c r="N48" s="247">
        <f t="shared" si="1"/>
        <v>26</v>
      </c>
      <c r="O48" s="248">
        <f t="shared" si="2"/>
        <v>38</v>
      </c>
      <c r="P48" s="201">
        <f>+[1]ORDEN!HV44/30</f>
        <v>0</v>
      </c>
      <c r="Q48" s="201">
        <f t="shared" si="4"/>
        <v>39</v>
      </c>
    </row>
    <row r="49" spans="1:17" x14ac:dyDescent="0.2">
      <c r="A49" s="207">
        <v>44</v>
      </c>
      <c r="B49" s="208" t="s">
        <v>9</v>
      </c>
      <c r="C49" s="249">
        <f>'[1]23'!C50</f>
        <v>0</v>
      </c>
      <c r="D49" s="420">
        <f>'[1]23'!D50</f>
        <v>0</v>
      </c>
      <c r="E49" s="420">
        <f>'[1]23'!E50</f>
        <v>0</v>
      </c>
      <c r="F49" s="420">
        <f>'[1]23'!F50</f>
        <v>0</v>
      </c>
      <c r="G49" s="420">
        <f>'[1]23'!G50</f>
        <v>0</v>
      </c>
      <c r="H49" s="421">
        <f>'[1]23'!H50</f>
        <v>9</v>
      </c>
      <c r="I49" s="248">
        <f t="shared" si="0"/>
        <v>9</v>
      </c>
      <c r="J49" s="249">
        <f>'[1]23'!J50</f>
        <v>0</v>
      </c>
      <c r="K49" s="420">
        <f>'[1]23'!K50</f>
        <v>10</v>
      </c>
      <c r="L49" s="420">
        <f>'[1]23'!L50</f>
        <v>0</v>
      </c>
      <c r="M49" s="421">
        <f>'[1]23'!M50</f>
        <v>0</v>
      </c>
      <c r="N49" s="247">
        <f t="shared" si="1"/>
        <v>10</v>
      </c>
      <c r="O49" s="248">
        <f t="shared" si="2"/>
        <v>19</v>
      </c>
      <c r="P49" s="201">
        <f>+[1]ORDEN!HV45/30</f>
        <v>0</v>
      </c>
      <c r="Q49" s="201">
        <f t="shared" si="4"/>
        <v>38</v>
      </c>
    </row>
    <row r="50" spans="1:17" x14ac:dyDescent="0.2">
      <c r="A50" s="207">
        <v>45</v>
      </c>
      <c r="B50" s="208" t="s">
        <v>53</v>
      </c>
      <c r="C50" s="249">
        <f>'[1]23'!C51</f>
        <v>0</v>
      </c>
      <c r="D50" s="420">
        <f>'[1]23'!D51</f>
        <v>0</v>
      </c>
      <c r="E50" s="420">
        <f>'[1]23'!E51</f>
        <v>0</v>
      </c>
      <c r="F50" s="420">
        <f>'[1]23'!F51</f>
        <v>10</v>
      </c>
      <c r="G50" s="420">
        <f>'[1]23'!G51</f>
        <v>0</v>
      </c>
      <c r="H50" s="421">
        <f>'[1]23'!H51</f>
        <v>26</v>
      </c>
      <c r="I50" s="248">
        <f t="shared" si="0"/>
        <v>36</v>
      </c>
      <c r="J50" s="249">
        <f>'[1]23'!J51</f>
        <v>2</v>
      </c>
      <c r="K50" s="420">
        <f>'[1]23'!K51</f>
        <v>18</v>
      </c>
      <c r="L50" s="420">
        <f>'[1]23'!L51</f>
        <v>2</v>
      </c>
      <c r="M50" s="421">
        <f>'[1]23'!M51</f>
        <v>3</v>
      </c>
      <c r="N50" s="247">
        <f t="shared" si="1"/>
        <v>25</v>
      </c>
      <c r="O50" s="248">
        <f t="shared" si="2"/>
        <v>61</v>
      </c>
      <c r="P50" s="201">
        <f>+[1]ORDEN!HV46/30</f>
        <v>0</v>
      </c>
      <c r="Q50" s="201">
        <f t="shared" si="4"/>
        <v>19</v>
      </c>
    </row>
    <row r="51" spans="1:17" ht="14.25" customHeight="1" x14ac:dyDescent="0.2">
      <c r="A51" s="207">
        <v>46</v>
      </c>
      <c r="B51" s="208" t="s">
        <v>27</v>
      </c>
      <c r="C51" s="249">
        <f>'[1]23'!C52</f>
        <v>0</v>
      </c>
      <c r="D51" s="420">
        <f>'[1]23'!D52</f>
        <v>0</v>
      </c>
      <c r="E51" s="420">
        <f>'[1]23'!E52</f>
        <v>0</v>
      </c>
      <c r="F51" s="420">
        <f>'[1]23'!F52</f>
        <v>31</v>
      </c>
      <c r="G51" s="420">
        <f>'[1]23'!G52</f>
        <v>0</v>
      </c>
      <c r="H51" s="421">
        <f>'[1]23'!H52</f>
        <v>10</v>
      </c>
      <c r="I51" s="248">
        <f t="shared" si="0"/>
        <v>41</v>
      </c>
      <c r="J51" s="249">
        <f>'[1]23'!J52</f>
        <v>0</v>
      </c>
      <c r="K51" s="420">
        <f>'[1]23'!K52</f>
        <v>42</v>
      </c>
      <c r="L51" s="420">
        <f>'[1]23'!L52</f>
        <v>2</v>
      </c>
      <c r="M51" s="421">
        <f>'[1]23'!M52</f>
        <v>0</v>
      </c>
      <c r="N51" s="247">
        <f t="shared" si="1"/>
        <v>44</v>
      </c>
      <c r="O51" s="248">
        <f t="shared" si="2"/>
        <v>85</v>
      </c>
      <c r="P51" s="201">
        <f>+[1]ORDEN!HV47/30</f>
        <v>0</v>
      </c>
      <c r="Q51" s="201">
        <f t="shared" si="4"/>
        <v>61</v>
      </c>
    </row>
    <row r="52" spans="1:17" x14ac:dyDescent="0.2">
      <c r="A52" s="207">
        <v>47</v>
      </c>
      <c r="B52" s="208" t="s">
        <v>54</v>
      </c>
      <c r="C52" s="249">
        <f>'[1]23'!C53</f>
        <v>0</v>
      </c>
      <c r="D52" s="420">
        <f>'[1]23'!D53</f>
        <v>1</v>
      </c>
      <c r="E52" s="420">
        <f>'[1]23'!E53</f>
        <v>1</v>
      </c>
      <c r="F52" s="420">
        <f>'[1]23'!F53</f>
        <v>20</v>
      </c>
      <c r="G52" s="420">
        <f>'[1]23'!G53</f>
        <v>0</v>
      </c>
      <c r="H52" s="421">
        <f>'[1]23'!H53</f>
        <v>0</v>
      </c>
      <c r="I52" s="248">
        <f t="shared" si="0"/>
        <v>22</v>
      </c>
      <c r="J52" s="249">
        <f>'[1]23'!J53</f>
        <v>0</v>
      </c>
      <c r="K52" s="420">
        <f>'[1]23'!K53</f>
        <v>4</v>
      </c>
      <c r="L52" s="420">
        <f>'[1]23'!L53</f>
        <v>0</v>
      </c>
      <c r="M52" s="421">
        <f>'[1]23'!M53</f>
        <v>0</v>
      </c>
      <c r="N52" s="247">
        <f t="shared" si="1"/>
        <v>4</v>
      </c>
      <c r="O52" s="248">
        <f t="shared" si="2"/>
        <v>26</v>
      </c>
      <c r="P52" s="201">
        <f>+[1]ORDEN!HV48/30</f>
        <v>0.5</v>
      </c>
      <c r="Q52" s="201">
        <f t="shared" si="4"/>
        <v>84.5</v>
      </c>
    </row>
    <row r="53" spans="1:17" x14ac:dyDescent="0.2">
      <c r="A53" s="207">
        <v>48</v>
      </c>
      <c r="B53" s="208" t="s">
        <v>4</v>
      </c>
      <c r="C53" s="249">
        <f>'[1]23'!C54</f>
        <v>0</v>
      </c>
      <c r="D53" s="420">
        <f>'[1]23'!D54</f>
        <v>0</v>
      </c>
      <c r="E53" s="420">
        <f>'[1]23'!E54</f>
        <v>0</v>
      </c>
      <c r="F53" s="420">
        <f>'[1]23'!F54</f>
        <v>18</v>
      </c>
      <c r="G53" s="420">
        <f>'[1]23'!G54</f>
        <v>0</v>
      </c>
      <c r="H53" s="421">
        <f>'[1]23'!H54</f>
        <v>0</v>
      </c>
      <c r="I53" s="248">
        <f t="shared" si="0"/>
        <v>18</v>
      </c>
      <c r="J53" s="249">
        <f>'[1]23'!J54</f>
        <v>2</v>
      </c>
      <c r="K53" s="420">
        <f>'[1]23'!K54</f>
        <v>15</v>
      </c>
      <c r="L53" s="420">
        <f>'[1]23'!L54</f>
        <v>0</v>
      </c>
      <c r="M53" s="421">
        <f>'[1]23'!M54</f>
        <v>0</v>
      </c>
      <c r="N53" s="247">
        <f t="shared" si="1"/>
        <v>17</v>
      </c>
      <c r="O53" s="248">
        <f t="shared" si="2"/>
        <v>35</v>
      </c>
      <c r="P53" s="201">
        <f>+[1]ORDEN!HV49/30</f>
        <v>0</v>
      </c>
      <c r="Q53" s="201">
        <f t="shared" si="4"/>
        <v>26</v>
      </c>
    </row>
    <row r="54" spans="1:17" x14ac:dyDescent="0.2">
      <c r="A54" s="207">
        <v>49</v>
      </c>
      <c r="B54" s="208" t="s">
        <v>55</v>
      </c>
      <c r="C54" s="249">
        <f>'[1]23'!C55</f>
        <v>0</v>
      </c>
      <c r="D54" s="420">
        <f>'[1]23'!D55</f>
        <v>0</v>
      </c>
      <c r="E54" s="420">
        <f>'[1]23'!E55</f>
        <v>1</v>
      </c>
      <c r="F54" s="420">
        <f>'[1]23'!F55</f>
        <v>11</v>
      </c>
      <c r="G54" s="420">
        <f>'[1]23'!G55</f>
        <v>0</v>
      </c>
      <c r="H54" s="421">
        <f>'[1]23'!H55</f>
        <v>5</v>
      </c>
      <c r="I54" s="248">
        <f t="shared" si="0"/>
        <v>17</v>
      </c>
      <c r="J54" s="249">
        <f>'[1]23'!J55</f>
        <v>0</v>
      </c>
      <c r="K54" s="420">
        <f>'[1]23'!K55</f>
        <v>4</v>
      </c>
      <c r="L54" s="420">
        <f>'[1]23'!L55</f>
        <v>0</v>
      </c>
      <c r="M54" s="421">
        <f>'[1]23'!M55</f>
        <v>0</v>
      </c>
      <c r="N54" s="247">
        <f t="shared" si="1"/>
        <v>4</v>
      </c>
      <c r="O54" s="248">
        <f t="shared" si="2"/>
        <v>21</v>
      </c>
      <c r="P54" s="201">
        <f>+[1]ORDEN!HV50/30</f>
        <v>0</v>
      </c>
      <c r="Q54" s="201">
        <f t="shared" si="4"/>
        <v>35</v>
      </c>
    </row>
    <row r="55" spans="1:17" x14ac:dyDescent="0.2">
      <c r="A55" s="207">
        <v>50</v>
      </c>
      <c r="B55" s="208" t="s">
        <v>63</v>
      </c>
      <c r="C55" s="249">
        <f>'[1]23'!C56</f>
        <v>0</v>
      </c>
      <c r="D55" s="420">
        <f>'[1]23'!D56</f>
        <v>0</v>
      </c>
      <c r="E55" s="420">
        <f>'[1]23'!E56</f>
        <v>1</v>
      </c>
      <c r="F55" s="420">
        <f>'[1]23'!F56</f>
        <v>11</v>
      </c>
      <c r="G55" s="420">
        <f>'[1]23'!G56</f>
        <v>0</v>
      </c>
      <c r="H55" s="421">
        <f>'[1]23'!H56</f>
        <v>13</v>
      </c>
      <c r="I55" s="248">
        <f t="shared" si="0"/>
        <v>25</v>
      </c>
      <c r="J55" s="249">
        <f>'[1]23'!J56</f>
        <v>0</v>
      </c>
      <c r="K55" s="420">
        <f>'[1]23'!K56</f>
        <v>19</v>
      </c>
      <c r="L55" s="420">
        <f>'[1]23'!L56</f>
        <v>4</v>
      </c>
      <c r="M55" s="421">
        <f>'[1]23'!M56</f>
        <v>1</v>
      </c>
      <c r="N55" s="247">
        <f t="shared" si="1"/>
        <v>24</v>
      </c>
      <c r="O55" s="248">
        <f t="shared" si="2"/>
        <v>49</v>
      </c>
      <c r="P55" s="201">
        <f>+[1]ORDEN!HV51/30</f>
        <v>0</v>
      </c>
      <c r="Q55" s="201">
        <f t="shared" si="4"/>
        <v>21</v>
      </c>
    </row>
    <row r="56" spans="1:17" x14ac:dyDescent="0.2">
      <c r="A56" s="207">
        <v>51</v>
      </c>
      <c r="B56" s="208" t="s">
        <v>56</v>
      </c>
      <c r="C56" s="249">
        <f>'[1]23'!C57</f>
        <v>0</v>
      </c>
      <c r="D56" s="420">
        <f>'[1]23'!D57</f>
        <v>0</v>
      </c>
      <c r="E56" s="420">
        <f>'[1]23'!E57</f>
        <v>1</v>
      </c>
      <c r="F56" s="420">
        <f>'[1]23'!F57</f>
        <v>16</v>
      </c>
      <c r="G56" s="420">
        <f>'[1]23'!G57</f>
        <v>0</v>
      </c>
      <c r="H56" s="421">
        <f>'[1]23'!H57</f>
        <v>8</v>
      </c>
      <c r="I56" s="248">
        <f t="shared" si="0"/>
        <v>25</v>
      </c>
      <c r="J56" s="249">
        <f>'[1]23'!J57</f>
        <v>0</v>
      </c>
      <c r="K56" s="420">
        <f>'[1]23'!K57</f>
        <v>2</v>
      </c>
      <c r="L56" s="420">
        <f>'[1]23'!L57</f>
        <v>0</v>
      </c>
      <c r="M56" s="421">
        <f>'[1]23'!M57</f>
        <v>0</v>
      </c>
      <c r="N56" s="247">
        <f t="shared" si="1"/>
        <v>2</v>
      </c>
      <c r="O56" s="248">
        <f t="shared" si="2"/>
        <v>27</v>
      </c>
      <c r="P56" s="201"/>
      <c r="Q56" s="201"/>
    </row>
    <row r="57" spans="1:17" x14ac:dyDescent="0.2">
      <c r="A57" s="207">
        <v>52</v>
      </c>
      <c r="B57" s="208" t="s">
        <v>11</v>
      </c>
      <c r="C57" s="249">
        <f>'[1]23'!C58</f>
        <v>0</v>
      </c>
      <c r="D57" s="420">
        <f>'[1]23'!D58</f>
        <v>0</v>
      </c>
      <c r="E57" s="420">
        <f>'[1]23'!E58</f>
        <v>0</v>
      </c>
      <c r="F57" s="420">
        <f>'[1]23'!F58</f>
        <v>18</v>
      </c>
      <c r="G57" s="420">
        <f>'[1]23'!G58</f>
        <v>0</v>
      </c>
      <c r="H57" s="421">
        <f>'[1]23'!H58</f>
        <v>1</v>
      </c>
      <c r="I57" s="248">
        <f t="shared" si="0"/>
        <v>19</v>
      </c>
      <c r="J57" s="249">
        <f>'[1]23'!J58</f>
        <v>0</v>
      </c>
      <c r="K57" s="420">
        <f>'[1]23'!K58</f>
        <v>5</v>
      </c>
      <c r="L57" s="420">
        <f>'[1]23'!L58</f>
        <v>0</v>
      </c>
      <c r="M57" s="421">
        <f>'[1]23'!M58</f>
        <v>0</v>
      </c>
      <c r="N57" s="247">
        <f t="shared" si="1"/>
        <v>5</v>
      </c>
      <c r="O57" s="248">
        <f t="shared" si="2"/>
        <v>24</v>
      </c>
      <c r="P57" s="201"/>
      <c r="Q57" s="201"/>
    </row>
    <row r="58" spans="1:17" x14ac:dyDescent="0.2">
      <c r="A58" s="207">
        <v>53</v>
      </c>
      <c r="B58" s="208" t="s">
        <v>57</v>
      </c>
      <c r="C58" s="249">
        <f>'[1]23'!C59</f>
        <v>0</v>
      </c>
      <c r="D58" s="420">
        <f>'[1]23'!D59</f>
        <v>0</v>
      </c>
      <c r="E58" s="420">
        <f>'[1]23'!E59</f>
        <v>0</v>
      </c>
      <c r="F58" s="420">
        <f>'[1]23'!F59</f>
        <v>1</v>
      </c>
      <c r="G58" s="420">
        <f>'[1]23'!G59</f>
        <v>0</v>
      </c>
      <c r="H58" s="421">
        <f>'[1]23'!H59</f>
        <v>12</v>
      </c>
      <c r="I58" s="248">
        <f t="shared" si="0"/>
        <v>13</v>
      </c>
      <c r="J58" s="249">
        <f>'[1]23'!J59</f>
        <v>5</v>
      </c>
      <c r="K58" s="420">
        <f>'[1]23'!K59</f>
        <v>11</v>
      </c>
      <c r="L58" s="420">
        <f>'[1]23'!L59</f>
        <v>0</v>
      </c>
      <c r="M58" s="421">
        <f>'[1]23'!M59</f>
        <v>0</v>
      </c>
      <c r="N58" s="247">
        <f t="shared" si="1"/>
        <v>16</v>
      </c>
      <c r="O58" s="248">
        <f t="shared" si="2"/>
        <v>29</v>
      </c>
      <c r="P58" s="201"/>
      <c r="Q58" s="201"/>
    </row>
    <row r="59" spans="1:17" x14ac:dyDescent="0.2">
      <c r="A59" s="207">
        <v>54</v>
      </c>
      <c r="B59" s="208" t="s">
        <v>257</v>
      </c>
      <c r="C59" s="249">
        <f>'[1]23'!C60</f>
        <v>0</v>
      </c>
      <c r="D59" s="420">
        <f>'[1]23'!D60</f>
        <v>0</v>
      </c>
      <c r="E59" s="420">
        <f>'[1]23'!E60</f>
        <v>0</v>
      </c>
      <c r="F59" s="420">
        <f>'[1]23'!F60</f>
        <v>14</v>
      </c>
      <c r="G59" s="420">
        <f>'[1]23'!G60</f>
        <v>0</v>
      </c>
      <c r="H59" s="421">
        <f>'[1]23'!H60</f>
        <v>6</v>
      </c>
      <c r="I59" s="248">
        <f t="shared" si="0"/>
        <v>20</v>
      </c>
      <c r="J59" s="249">
        <f>'[1]23'!J60</f>
        <v>0</v>
      </c>
      <c r="K59" s="420">
        <f>'[1]23'!K60</f>
        <v>7</v>
      </c>
      <c r="L59" s="420">
        <f>'[1]23'!L60</f>
        <v>0</v>
      </c>
      <c r="M59" s="421">
        <f>'[1]23'!M60</f>
        <v>1</v>
      </c>
      <c r="N59" s="247">
        <f t="shared" si="1"/>
        <v>8</v>
      </c>
      <c r="O59" s="248">
        <f t="shared" si="2"/>
        <v>28</v>
      </c>
      <c r="P59" s="201"/>
      <c r="Q59" s="201"/>
    </row>
    <row r="60" spans="1:17" x14ac:dyDescent="0.2">
      <c r="A60" s="207" t="s">
        <v>23</v>
      </c>
      <c r="B60" s="208" t="s">
        <v>20</v>
      </c>
      <c r="C60" s="249">
        <f>'[1]23'!C61</f>
        <v>0</v>
      </c>
      <c r="D60" s="420">
        <f>'[1]23'!D61</f>
        <v>1</v>
      </c>
      <c r="E60" s="420">
        <f>'[1]23'!E61</f>
        <v>0</v>
      </c>
      <c r="F60" s="420">
        <f>'[1]23'!F61</f>
        <v>0</v>
      </c>
      <c r="G60" s="420">
        <f>'[1]23'!G61</f>
        <v>1</v>
      </c>
      <c r="H60" s="421">
        <f>'[1]23'!H61</f>
        <v>32</v>
      </c>
      <c r="I60" s="248">
        <f t="shared" si="0"/>
        <v>34</v>
      </c>
      <c r="J60" s="249">
        <f>'[1]23'!J61</f>
        <v>10</v>
      </c>
      <c r="K60" s="420">
        <f>'[1]23'!K61</f>
        <v>0</v>
      </c>
      <c r="L60" s="420">
        <f>'[1]23'!L61</f>
        <v>0</v>
      </c>
      <c r="M60" s="421">
        <f>'[1]23'!M61</f>
        <v>0</v>
      </c>
      <c r="N60" s="247">
        <f t="shared" si="1"/>
        <v>10</v>
      </c>
      <c r="O60" s="248">
        <f t="shared" si="2"/>
        <v>44</v>
      </c>
      <c r="P60" s="201"/>
      <c r="Q60" s="201"/>
    </row>
    <row r="61" spans="1:17" x14ac:dyDescent="0.2">
      <c r="A61" s="207" t="s">
        <v>24</v>
      </c>
      <c r="B61" s="208" t="s">
        <v>21</v>
      </c>
      <c r="C61" s="249">
        <f>'[1]23'!C62</f>
        <v>0</v>
      </c>
      <c r="D61" s="420">
        <f>'[1]23'!D62</f>
        <v>0</v>
      </c>
      <c r="E61" s="420">
        <f>'[1]23'!E62</f>
        <v>0</v>
      </c>
      <c r="F61" s="420">
        <f>'[1]23'!F62</f>
        <v>4</v>
      </c>
      <c r="G61" s="420">
        <f>'[1]23'!G62</f>
        <v>0</v>
      </c>
      <c r="H61" s="421">
        <f>'[1]23'!H62</f>
        <v>4</v>
      </c>
      <c r="I61" s="248">
        <f t="shared" si="0"/>
        <v>8</v>
      </c>
      <c r="J61" s="249">
        <f>'[1]23'!J62</f>
        <v>7</v>
      </c>
      <c r="K61" s="420">
        <f>'[1]23'!K62</f>
        <v>0</v>
      </c>
      <c r="L61" s="420">
        <f>'[1]23'!L62</f>
        <v>0</v>
      </c>
      <c r="M61" s="421">
        <f>'[1]23'!M62</f>
        <v>0</v>
      </c>
      <c r="N61" s="247">
        <f t="shared" si="1"/>
        <v>7</v>
      </c>
      <c r="O61" s="248">
        <f t="shared" si="2"/>
        <v>15</v>
      </c>
      <c r="P61" s="201"/>
      <c r="Q61" s="201"/>
    </row>
    <row r="62" spans="1:17" x14ac:dyDescent="0.2">
      <c r="A62" s="207" t="s">
        <v>25</v>
      </c>
      <c r="B62" s="208" t="s">
        <v>22</v>
      </c>
      <c r="C62" s="249">
        <f>'[1]23'!C63</f>
        <v>0</v>
      </c>
      <c r="D62" s="420">
        <f>'[1]23'!D63</f>
        <v>0</v>
      </c>
      <c r="E62" s="420">
        <f>'[1]23'!E63</f>
        <v>0</v>
      </c>
      <c r="F62" s="420">
        <f>'[1]23'!F63</f>
        <v>1</v>
      </c>
      <c r="G62" s="420">
        <f>'[1]23'!G63</f>
        <v>0</v>
      </c>
      <c r="H62" s="421">
        <f>'[1]23'!H63</f>
        <v>5</v>
      </c>
      <c r="I62" s="248">
        <f t="shared" si="0"/>
        <v>6</v>
      </c>
      <c r="J62" s="249">
        <f>'[1]23'!J63</f>
        <v>0</v>
      </c>
      <c r="K62" s="420">
        <f>'[1]23'!K63</f>
        <v>7</v>
      </c>
      <c r="L62" s="420">
        <f>'[1]23'!L63</f>
        <v>0</v>
      </c>
      <c r="M62" s="421">
        <f>'[1]23'!M63</f>
        <v>0</v>
      </c>
      <c r="N62" s="247">
        <f t="shared" si="1"/>
        <v>7</v>
      </c>
      <c r="O62" s="248">
        <f t="shared" si="2"/>
        <v>13</v>
      </c>
      <c r="P62" s="201"/>
      <c r="Q62" s="201"/>
    </row>
    <row r="63" spans="1:17" x14ac:dyDescent="0.2">
      <c r="A63" s="207" t="s">
        <v>58</v>
      </c>
      <c r="B63" s="208" t="s">
        <v>60</v>
      </c>
      <c r="C63" s="249">
        <f>'[1]23'!C64</f>
        <v>0</v>
      </c>
      <c r="D63" s="420">
        <f>'[1]23'!D64</f>
        <v>4</v>
      </c>
      <c r="E63" s="420">
        <f>'[1]23'!E64</f>
        <v>0</v>
      </c>
      <c r="F63" s="420">
        <f>'[1]23'!F64</f>
        <v>18</v>
      </c>
      <c r="G63" s="420">
        <f>'[1]23'!G64</f>
        <v>0</v>
      </c>
      <c r="H63" s="421">
        <f>'[1]23'!H64</f>
        <v>3</v>
      </c>
      <c r="I63" s="248">
        <f t="shared" si="0"/>
        <v>25</v>
      </c>
      <c r="J63" s="249">
        <f>'[1]23'!J64</f>
        <v>6</v>
      </c>
      <c r="K63" s="420">
        <f>'[1]23'!K64</f>
        <v>0</v>
      </c>
      <c r="L63" s="420">
        <f>'[1]23'!L64</f>
        <v>0</v>
      </c>
      <c r="M63" s="421">
        <f>'[1]23'!M64</f>
        <v>0</v>
      </c>
      <c r="N63" s="247">
        <f t="shared" si="1"/>
        <v>6</v>
      </c>
      <c r="O63" s="248">
        <f t="shared" si="2"/>
        <v>31</v>
      </c>
      <c r="P63" s="201"/>
      <c r="Q63" s="201"/>
    </row>
    <row r="64" spans="1:17" x14ac:dyDescent="0.2">
      <c r="A64" s="207" t="s">
        <v>59</v>
      </c>
      <c r="B64" s="208" t="s">
        <v>62</v>
      </c>
      <c r="C64" s="249">
        <f>'[1]23'!C65</f>
        <v>0</v>
      </c>
      <c r="D64" s="420">
        <f>'[1]23'!D65</f>
        <v>1</v>
      </c>
      <c r="E64" s="420">
        <f>'[1]23'!E65</f>
        <v>1</v>
      </c>
      <c r="F64" s="420">
        <f>'[1]23'!F65</f>
        <v>20</v>
      </c>
      <c r="G64" s="420">
        <f>'[1]23'!G65</f>
        <v>0</v>
      </c>
      <c r="H64" s="421">
        <f>'[1]23'!H65</f>
        <v>5</v>
      </c>
      <c r="I64" s="248">
        <f t="shared" si="0"/>
        <v>27</v>
      </c>
      <c r="J64" s="249">
        <f>'[1]23'!J65</f>
        <v>0</v>
      </c>
      <c r="K64" s="420">
        <f>'[1]23'!K65</f>
        <v>5</v>
      </c>
      <c r="L64" s="420">
        <f>'[1]23'!L65</f>
        <v>0</v>
      </c>
      <c r="M64" s="421">
        <f>'[1]23'!M65</f>
        <v>2</v>
      </c>
      <c r="N64" s="247">
        <f t="shared" si="1"/>
        <v>7</v>
      </c>
      <c r="O64" s="248">
        <f t="shared" si="2"/>
        <v>34</v>
      </c>
      <c r="P64" s="201"/>
      <c r="Q64" s="201"/>
    </row>
    <row r="65" spans="1:17" x14ac:dyDescent="0.2">
      <c r="A65" s="207">
        <v>60</v>
      </c>
      <c r="B65" s="208" t="s">
        <v>61</v>
      </c>
      <c r="C65" s="249">
        <f>'[1]23'!C66</f>
        <v>0</v>
      </c>
      <c r="D65" s="420">
        <f>'[1]23'!D66</f>
        <v>0</v>
      </c>
      <c r="E65" s="420">
        <f>'[1]23'!E66</f>
        <v>5</v>
      </c>
      <c r="F65" s="420">
        <f>'[1]23'!F66</f>
        <v>12</v>
      </c>
      <c r="G65" s="420">
        <f>'[1]23'!G66</f>
        <v>0</v>
      </c>
      <c r="H65" s="421">
        <f>'[1]23'!H66</f>
        <v>2</v>
      </c>
      <c r="I65" s="248">
        <f t="shared" si="0"/>
        <v>19</v>
      </c>
      <c r="J65" s="249">
        <f>'[1]23'!J66</f>
        <v>0</v>
      </c>
      <c r="K65" s="420">
        <f>'[1]23'!K66</f>
        <v>3</v>
      </c>
      <c r="L65" s="420">
        <f>'[1]23'!L66</f>
        <v>0</v>
      </c>
      <c r="M65" s="421">
        <f>'[1]23'!M66</f>
        <v>0</v>
      </c>
      <c r="N65" s="247">
        <f t="shared" si="1"/>
        <v>3</v>
      </c>
      <c r="O65" s="248">
        <f t="shared" si="2"/>
        <v>22</v>
      </c>
      <c r="P65" s="201"/>
      <c r="Q65" s="201"/>
    </row>
    <row r="66" spans="1:17" x14ac:dyDescent="0.2">
      <c r="A66" s="207">
        <v>61</v>
      </c>
      <c r="B66" s="208" t="s">
        <v>258</v>
      </c>
      <c r="C66" s="249">
        <f>'[1]23'!C67</f>
        <v>0</v>
      </c>
      <c r="D66" s="420">
        <f>'[1]23'!D67</f>
        <v>0</v>
      </c>
      <c r="E66" s="420">
        <f>'[1]23'!E67</f>
        <v>1</v>
      </c>
      <c r="F66" s="420">
        <f>'[1]23'!F67</f>
        <v>3</v>
      </c>
      <c r="G66" s="420">
        <f>'[1]23'!G67</f>
        <v>0</v>
      </c>
      <c r="H66" s="421">
        <f>'[1]23'!H67</f>
        <v>11</v>
      </c>
      <c r="I66" s="248">
        <f t="shared" si="0"/>
        <v>15</v>
      </c>
      <c r="J66" s="249">
        <f>'[1]23'!J67</f>
        <v>0</v>
      </c>
      <c r="K66" s="420">
        <f>'[1]23'!K67</f>
        <v>3</v>
      </c>
      <c r="L66" s="420">
        <f>'[1]23'!L67</f>
        <v>0</v>
      </c>
      <c r="M66" s="421">
        <f>'[1]23'!M67</f>
        <v>0</v>
      </c>
      <c r="N66" s="247">
        <f t="shared" si="1"/>
        <v>3</v>
      </c>
      <c r="O66" s="248">
        <f t="shared" si="2"/>
        <v>18</v>
      </c>
      <c r="P66" s="201"/>
      <c r="Q66" s="201"/>
    </row>
    <row r="67" spans="1:17" x14ac:dyDescent="0.2">
      <c r="A67" s="207">
        <v>62</v>
      </c>
      <c r="B67" s="208" t="s">
        <v>86</v>
      </c>
      <c r="C67" s="249">
        <f>'[1]23'!C68</f>
        <v>0</v>
      </c>
      <c r="D67" s="420">
        <f>'[1]23'!D68</f>
        <v>0</v>
      </c>
      <c r="E67" s="420">
        <f>'[1]23'!E68</f>
        <v>0</v>
      </c>
      <c r="F67" s="420">
        <f>'[1]23'!F68</f>
        <v>2</v>
      </c>
      <c r="G67" s="420">
        <f>'[1]23'!G68</f>
        <v>0</v>
      </c>
      <c r="H67" s="421">
        <f>'[1]23'!H68</f>
        <v>1</v>
      </c>
      <c r="I67" s="248">
        <f t="shared" si="0"/>
        <v>3</v>
      </c>
      <c r="J67" s="249">
        <f>'[1]23'!J68</f>
        <v>0</v>
      </c>
      <c r="K67" s="420">
        <f>'[1]23'!K68</f>
        <v>0</v>
      </c>
      <c r="L67" s="420">
        <f>'[1]23'!L68</f>
        <v>0</v>
      </c>
      <c r="M67" s="421">
        <f>'[1]23'!M68</f>
        <v>0</v>
      </c>
      <c r="N67" s="247">
        <f t="shared" si="1"/>
        <v>0</v>
      </c>
      <c r="O67" s="248">
        <f t="shared" si="2"/>
        <v>3</v>
      </c>
      <c r="P67" s="201"/>
      <c r="Q67" s="201"/>
    </row>
    <row r="68" spans="1:17" x14ac:dyDescent="0.2">
      <c r="A68" s="207">
        <v>63</v>
      </c>
      <c r="B68" s="208" t="s">
        <v>154</v>
      </c>
      <c r="C68" s="249">
        <f>'[1]23'!C69</f>
        <v>0</v>
      </c>
      <c r="D68" s="420">
        <f>'[1]23'!D69</f>
        <v>0</v>
      </c>
      <c r="E68" s="420">
        <f>'[1]23'!E69</f>
        <v>0</v>
      </c>
      <c r="F68" s="420">
        <f>'[1]23'!F69</f>
        <v>2</v>
      </c>
      <c r="G68" s="420">
        <f>'[1]23'!G69</f>
        <v>0</v>
      </c>
      <c r="H68" s="421">
        <f>'[1]23'!H69</f>
        <v>1</v>
      </c>
      <c r="I68" s="248">
        <f t="shared" si="0"/>
        <v>3</v>
      </c>
      <c r="J68" s="249">
        <f>'[1]23'!J69</f>
        <v>0</v>
      </c>
      <c r="K68" s="420">
        <f>'[1]23'!K69</f>
        <v>3</v>
      </c>
      <c r="L68" s="420">
        <f>'[1]23'!L69</f>
        <v>0</v>
      </c>
      <c r="M68" s="421">
        <f>'[1]23'!M69</f>
        <v>2</v>
      </c>
      <c r="N68" s="247">
        <f t="shared" si="1"/>
        <v>5</v>
      </c>
      <c r="O68" s="248">
        <f t="shared" si="2"/>
        <v>8</v>
      </c>
      <c r="P68" s="201"/>
      <c r="Q68" s="201"/>
    </row>
    <row r="69" spans="1:17" x14ac:dyDescent="0.2">
      <c r="A69" s="207">
        <v>64</v>
      </c>
      <c r="B69" s="208" t="s">
        <v>155</v>
      </c>
      <c r="C69" s="249">
        <f>'[1]23'!C70</f>
        <v>0</v>
      </c>
      <c r="D69" s="420">
        <f>'[1]23'!D70</f>
        <v>0</v>
      </c>
      <c r="E69" s="420">
        <f>'[1]23'!E70</f>
        <v>0</v>
      </c>
      <c r="F69" s="420">
        <f>'[1]23'!F70</f>
        <v>5</v>
      </c>
      <c r="G69" s="420">
        <f>'[1]23'!G70</f>
        <v>0</v>
      </c>
      <c r="H69" s="421">
        <f>'[1]23'!H70</f>
        <v>2</v>
      </c>
      <c r="I69" s="248">
        <f t="shared" si="0"/>
        <v>7</v>
      </c>
      <c r="J69" s="249">
        <f>'[1]23'!J70</f>
        <v>0</v>
      </c>
      <c r="K69" s="420">
        <f>'[1]23'!K70</f>
        <v>2</v>
      </c>
      <c r="L69" s="420">
        <f>'[1]23'!L70</f>
        <v>0</v>
      </c>
      <c r="M69" s="421">
        <f>'[1]23'!M70</f>
        <v>0</v>
      </c>
      <c r="N69" s="247">
        <f t="shared" si="1"/>
        <v>2</v>
      </c>
      <c r="O69" s="248">
        <f t="shared" si="2"/>
        <v>9</v>
      </c>
      <c r="P69" s="201"/>
      <c r="Q69" s="201"/>
    </row>
    <row r="70" spans="1:17" x14ac:dyDescent="0.2">
      <c r="A70" s="207">
        <v>65</v>
      </c>
      <c r="B70" s="208" t="s">
        <v>156</v>
      </c>
      <c r="C70" s="249">
        <f>'[1]23'!C71</f>
        <v>0</v>
      </c>
      <c r="D70" s="420">
        <f>'[1]23'!D71</f>
        <v>0</v>
      </c>
      <c r="E70" s="420">
        <f>'[1]23'!E71</f>
        <v>3</v>
      </c>
      <c r="F70" s="420">
        <f>'[1]23'!F71</f>
        <v>0</v>
      </c>
      <c r="G70" s="420">
        <f>'[1]23'!G71</f>
        <v>0</v>
      </c>
      <c r="H70" s="421">
        <f>'[1]23'!H71</f>
        <v>0</v>
      </c>
      <c r="I70" s="248">
        <f t="shared" si="0"/>
        <v>3</v>
      </c>
      <c r="J70" s="249">
        <f>'[1]23'!J71</f>
        <v>0</v>
      </c>
      <c r="K70" s="420">
        <f>'[1]23'!K71</f>
        <v>0</v>
      </c>
      <c r="L70" s="420">
        <f>'[1]23'!L71</f>
        <v>0</v>
      </c>
      <c r="M70" s="421">
        <f>'[1]23'!M71</f>
        <v>0</v>
      </c>
      <c r="N70" s="247">
        <f t="shared" si="1"/>
        <v>0</v>
      </c>
      <c r="O70" s="248">
        <f t="shared" si="2"/>
        <v>3</v>
      </c>
      <c r="P70" s="201"/>
      <c r="Q70" s="201"/>
    </row>
    <row r="71" spans="1:17" x14ac:dyDescent="0.2">
      <c r="A71" s="207">
        <v>66</v>
      </c>
      <c r="B71" s="208" t="s">
        <v>259</v>
      </c>
      <c r="C71" s="249">
        <f>'[1]23'!C72</f>
        <v>0</v>
      </c>
      <c r="D71" s="420">
        <f>'[1]23'!D72</f>
        <v>0</v>
      </c>
      <c r="E71" s="420">
        <f>'[1]23'!E72</f>
        <v>0</v>
      </c>
      <c r="F71" s="420">
        <f>'[1]23'!F72</f>
        <v>1</v>
      </c>
      <c r="G71" s="420">
        <f>'[1]23'!G72</f>
        <v>0</v>
      </c>
      <c r="H71" s="421">
        <f>'[1]23'!H72</f>
        <v>0</v>
      </c>
      <c r="I71" s="248">
        <f t="shared" si="0"/>
        <v>1</v>
      </c>
      <c r="J71" s="249">
        <f>'[1]23'!J72</f>
        <v>0</v>
      </c>
      <c r="K71" s="420">
        <f>'[1]23'!K72</f>
        <v>0</v>
      </c>
      <c r="L71" s="420">
        <f>'[1]23'!L72</f>
        <v>0</v>
      </c>
      <c r="M71" s="421">
        <f>'[1]23'!M72</f>
        <v>0</v>
      </c>
      <c r="N71" s="247">
        <f t="shared" si="1"/>
        <v>0</v>
      </c>
      <c r="O71" s="248">
        <f t="shared" si="2"/>
        <v>1</v>
      </c>
      <c r="P71" s="201">
        <f>+[1]ORDEN!HV52/30</f>
        <v>0</v>
      </c>
      <c r="Q71" s="201">
        <f>+O55-P71</f>
        <v>49</v>
      </c>
    </row>
    <row r="72" spans="1:17" x14ac:dyDescent="0.2">
      <c r="A72" s="207">
        <v>67</v>
      </c>
      <c r="B72" s="208" t="s">
        <v>220</v>
      </c>
      <c r="C72" s="249">
        <f>'[1]23'!C73</f>
        <v>0</v>
      </c>
      <c r="D72" s="420">
        <f>'[1]23'!D73</f>
        <v>0</v>
      </c>
      <c r="E72" s="420">
        <f>'[1]23'!E73</f>
        <v>0</v>
      </c>
      <c r="F72" s="420">
        <f>'[1]23'!F73</f>
        <v>0</v>
      </c>
      <c r="G72" s="420">
        <f>'[1]23'!G73</f>
        <v>0</v>
      </c>
      <c r="H72" s="421">
        <f>'[1]23'!H73</f>
        <v>0</v>
      </c>
      <c r="I72" s="248">
        <f t="shared" si="0"/>
        <v>0</v>
      </c>
      <c r="J72" s="249">
        <f>'[1]23'!J73</f>
        <v>1</v>
      </c>
      <c r="K72" s="420">
        <f>'[1]23'!K73</f>
        <v>2</v>
      </c>
      <c r="L72" s="420">
        <f>'[1]23'!L73</f>
        <v>2</v>
      </c>
      <c r="M72" s="421">
        <f>'[1]23'!M73</f>
        <v>0</v>
      </c>
      <c r="N72" s="247">
        <f t="shared" si="1"/>
        <v>5</v>
      </c>
      <c r="O72" s="248">
        <f t="shared" si="2"/>
        <v>5</v>
      </c>
      <c r="P72" s="201">
        <f>+[1]ORDEN!HV53/30</f>
        <v>0</v>
      </c>
      <c r="Q72" s="201">
        <f t="shared" si="4"/>
        <v>1</v>
      </c>
    </row>
    <row r="73" spans="1:17" ht="14.25" customHeight="1" x14ac:dyDescent="0.2">
      <c r="A73" s="207">
        <v>68</v>
      </c>
      <c r="B73" s="208" t="s">
        <v>221</v>
      </c>
      <c r="C73" s="249">
        <f>'[1]23'!C74</f>
        <v>0</v>
      </c>
      <c r="D73" s="420">
        <f>'[1]23'!D74</f>
        <v>0</v>
      </c>
      <c r="E73" s="420">
        <f>'[1]23'!E74</f>
        <v>0</v>
      </c>
      <c r="F73" s="420">
        <f>'[1]23'!F74</f>
        <v>1</v>
      </c>
      <c r="G73" s="420">
        <f>'[1]23'!G74</f>
        <v>0</v>
      </c>
      <c r="H73" s="421">
        <f>'[1]23'!H74</f>
        <v>1</v>
      </c>
      <c r="I73" s="248">
        <f t="shared" si="0"/>
        <v>2</v>
      </c>
      <c r="J73" s="249">
        <f>'[1]23'!J74</f>
        <v>0</v>
      </c>
      <c r="K73" s="420">
        <f>'[1]23'!K74</f>
        <v>0</v>
      </c>
      <c r="L73" s="420">
        <f>'[1]23'!L74</f>
        <v>0</v>
      </c>
      <c r="M73" s="421">
        <f>'[1]23'!M74</f>
        <v>1</v>
      </c>
      <c r="N73" s="247">
        <f t="shared" si="1"/>
        <v>1</v>
      </c>
      <c r="O73" s="248">
        <f t="shared" si="2"/>
        <v>3</v>
      </c>
      <c r="P73" s="201">
        <f>+[1]ORDEN!HV54/30</f>
        <v>0</v>
      </c>
      <c r="Q73" s="201">
        <f t="shared" si="4"/>
        <v>5</v>
      </c>
    </row>
    <row r="74" spans="1:17" x14ac:dyDescent="0.2">
      <c r="A74" s="210">
        <v>69</v>
      </c>
      <c r="B74" s="211" t="s">
        <v>222</v>
      </c>
      <c r="C74" s="249">
        <f>'[1]23'!C75</f>
        <v>0</v>
      </c>
      <c r="D74" s="420">
        <f>'[1]23'!D75</f>
        <v>0</v>
      </c>
      <c r="E74" s="420">
        <f>'[1]23'!E75</f>
        <v>0</v>
      </c>
      <c r="F74" s="420">
        <f>'[1]23'!F75</f>
        <v>2</v>
      </c>
      <c r="G74" s="420">
        <f>'[1]23'!G75</f>
        <v>0</v>
      </c>
      <c r="H74" s="421">
        <f>'[1]23'!H75</f>
        <v>1</v>
      </c>
      <c r="I74" s="248">
        <f t="shared" si="0"/>
        <v>3</v>
      </c>
      <c r="J74" s="249">
        <f>'[1]23'!J75</f>
        <v>0</v>
      </c>
      <c r="K74" s="420">
        <f>'[1]23'!K75</f>
        <v>3</v>
      </c>
      <c r="L74" s="420">
        <f>'[1]23'!L75</f>
        <v>0</v>
      </c>
      <c r="M74" s="421">
        <f>'[1]23'!M75</f>
        <v>0</v>
      </c>
      <c r="N74" s="247">
        <f t="shared" si="1"/>
        <v>3</v>
      </c>
      <c r="O74" s="248">
        <f t="shared" si="2"/>
        <v>6</v>
      </c>
      <c r="P74" s="201">
        <f>+[1]ORDEN!HV55/30</f>
        <v>0.66666666666666663</v>
      </c>
      <c r="Q74" s="201">
        <f t="shared" si="4"/>
        <v>2.3333333333333335</v>
      </c>
    </row>
    <row r="75" spans="1:17" x14ac:dyDescent="0.2">
      <c r="A75" s="210">
        <v>70</v>
      </c>
      <c r="B75" s="211" t="s">
        <v>223</v>
      </c>
      <c r="C75" s="249">
        <f>'[1]23'!C76</f>
        <v>0</v>
      </c>
      <c r="D75" s="420">
        <f>'[1]23'!D76</f>
        <v>0</v>
      </c>
      <c r="E75" s="420">
        <f>'[1]23'!E76</f>
        <v>0</v>
      </c>
      <c r="F75" s="420">
        <f>'[1]23'!F76</f>
        <v>2</v>
      </c>
      <c r="G75" s="420">
        <f>'[1]23'!G76</f>
        <v>0</v>
      </c>
      <c r="H75" s="421">
        <f>'[1]23'!H76</f>
        <v>3</v>
      </c>
      <c r="I75" s="248">
        <f t="shared" si="0"/>
        <v>5</v>
      </c>
      <c r="J75" s="249">
        <f>'[1]23'!J76</f>
        <v>0</v>
      </c>
      <c r="K75" s="420">
        <f>'[1]23'!K76</f>
        <v>1</v>
      </c>
      <c r="L75" s="420">
        <f>'[1]23'!L76</f>
        <v>0</v>
      </c>
      <c r="M75" s="421">
        <f>'[1]23'!M76</f>
        <v>0</v>
      </c>
      <c r="N75" s="247">
        <f t="shared" si="1"/>
        <v>1</v>
      </c>
      <c r="O75" s="248">
        <f t="shared" si="2"/>
        <v>6</v>
      </c>
      <c r="P75" s="201">
        <f>+[1]ORDEN!HV56/30</f>
        <v>0</v>
      </c>
      <c r="Q75" s="201">
        <f t="shared" si="4"/>
        <v>6</v>
      </c>
    </row>
    <row r="76" spans="1:17" x14ac:dyDescent="0.2">
      <c r="A76" s="210">
        <v>71</v>
      </c>
      <c r="B76" s="211" t="s">
        <v>224</v>
      </c>
      <c r="C76" s="249">
        <f>'[1]23'!C77</f>
        <v>0</v>
      </c>
      <c r="D76" s="420">
        <f>'[1]23'!D77</f>
        <v>0</v>
      </c>
      <c r="E76" s="420">
        <f>'[1]23'!E77</f>
        <v>1</v>
      </c>
      <c r="F76" s="420">
        <f>'[1]23'!F77</f>
        <v>1</v>
      </c>
      <c r="G76" s="420">
        <f>'[1]23'!G77</f>
        <v>0</v>
      </c>
      <c r="H76" s="421">
        <f>'[1]23'!H77</f>
        <v>6</v>
      </c>
      <c r="I76" s="248">
        <f t="shared" si="0"/>
        <v>8</v>
      </c>
      <c r="J76" s="249">
        <f>'[1]23'!J77</f>
        <v>0</v>
      </c>
      <c r="K76" s="420">
        <f>'[1]23'!K77</f>
        <v>7</v>
      </c>
      <c r="L76" s="420">
        <f>'[1]23'!L77</f>
        <v>0</v>
      </c>
      <c r="M76" s="421">
        <f>'[1]23'!M77</f>
        <v>0</v>
      </c>
      <c r="N76" s="247">
        <f t="shared" si="1"/>
        <v>7</v>
      </c>
      <c r="O76" s="248">
        <f t="shared" si="2"/>
        <v>15</v>
      </c>
      <c r="P76" s="201">
        <f>+[1]ORDEN!HV57/30</f>
        <v>0</v>
      </c>
      <c r="Q76" s="201">
        <f t="shared" si="4"/>
        <v>6</v>
      </c>
    </row>
    <row r="77" spans="1:17" x14ac:dyDescent="0.2">
      <c r="A77" s="207">
        <v>72</v>
      </c>
      <c r="B77" s="208" t="s">
        <v>219</v>
      </c>
      <c r="C77" s="249">
        <f>'[1]23'!C78</f>
        <v>0</v>
      </c>
      <c r="D77" s="420">
        <f>'[1]23'!D78</f>
        <v>0</v>
      </c>
      <c r="E77" s="420">
        <f>'[1]23'!E78</f>
        <v>0</v>
      </c>
      <c r="F77" s="420">
        <f>'[1]23'!F78</f>
        <v>0</v>
      </c>
      <c r="G77" s="420">
        <f>'[1]23'!G78</f>
        <v>0</v>
      </c>
      <c r="H77" s="421">
        <f>'[1]23'!H78</f>
        <v>0</v>
      </c>
      <c r="I77" s="248">
        <f t="shared" si="0"/>
        <v>0</v>
      </c>
      <c r="J77" s="249">
        <f>'[1]23'!J78</f>
        <v>0</v>
      </c>
      <c r="K77" s="420">
        <f>'[1]23'!K78</f>
        <v>1</v>
      </c>
      <c r="L77" s="420">
        <f>'[1]23'!L78</f>
        <v>0</v>
      </c>
      <c r="M77" s="421">
        <f>'[1]23'!M78</f>
        <v>0</v>
      </c>
      <c r="N77" s="247">
        <f t="shared" si="1"/>
        <v>1</v>
      </c>
      <c r="O77" s="248">
        <f t="shared" si="2"/>
        <v>1</v>
      </c>
      <c r="P77" s="201">
        <f>+[1]ORDEN!HV58/30</f>
        <v>0</v>
      </c>
      <c r="Q77" s="201">
        <f t="shared" si="4"/>
        <v>15</v>
      </c>
    </row>
    <row r="78" spans="1:17" x14ac:dyDescent="0.2">
      <c r="A78" s="207">
        <v>73</v>
      </c>
      <c r="B78" s="212" t="s">
        <v>225</v>
      </c>
      <c r="C78" s="249">
        <f>'[1]23'!C79</f>
        <v>0</v>
      </c>
      <c r="D78" s="420">
        <f>'[1]23'!D79</f>
        <v>0</v>
      </c>
      <c r="E78" s="420">
        <f>'[1]23'!E79</f>
        <v>0</v>
      </c>
      <c r="F78" s="420">
        <f>'[1]23'!F79</f>
        <v>2</v>
      </c>
      <c r="G78" s="420">
        <f>'[1]23'!G79</f>
        <v>0</v>
      </c>
      <c r="H78" s="421">
        <f>'[1]23'!H79</f>
        <v>3</v>
      </c>
      <c r="I78" s="248">
        <f t="shared" si="0"/>
        <v>5</v>
      </c>
      <c r="J78" s="249">
        <f>'[1]23'!J79</f>
        <v>0</v>
      </c>
      <c r="K78" s="420">
        <f>'[1]23'!K79</f>
        <v>3</v>
      </c>
      <c r="L78" s="420">
        <f>'[1]23'!L79</f>
        <v>1</v>
      </c>
      <c r="M78" s="421">
        <f>'[1]23'!M79</f>
        <v>0</v>
      </c>
      <c r="N78" s="247">
        <f t="shared" si="1"/>
        <v>4</v>
      </c>
      <c r="O78" s="248">
        <f t="shared" si="2"/>
        <v>9</v>
      </c>
      <c r="P78" s="201">
        <f>+[1]ORDEN!HV59/30</f>
        <v>0</v>
      </c>
      <c r="Q78" s="201">
        <f t="shared" si="4"/>
        <v>1</v>
      </c>
    </row>
    <row r="79" spans="1:17" x14ac:dyDescent="0.2">
      <c r="A79" s="207">
        <v>74</v>
      </c>
      <c r="B79" s="212" t="s">
        <v>260</v>
      </c>
      <c r="C79" s="249">
        <f>'[1]23'!C80</f>
        <v>0</v>
      </c>
      <c r="D79" s="420">
        <f>'[1]23'!D80</f>
        <v>0</v>
      </c>
      <c r="E79" s="420">
        <f>'[1]23'!E80</f>
        <v>0</v>
      </c>
      <c r="F79" s="420">
        <f>'[1]23'!F80</f>
        <v>4</v>
      </c>
      <c r="G79" s="420">
        <f>'[1]23'!G80</f>
        <v>0</v>
      </c>
      <c r="H79" s="421">
        <f>'[1]23'!H80</f>
        <v>0</v>
      </c>
      <c r="I79" s="248">
        <f t="shared" si="0"/>
        <v>4</v>
      </c>
      <c r="J79" s="249">
        <f>'[1]23'!J80</f>
        <v>0</v>
      </c>
      <c r="K79" s="420">
        <f>'[1]23'!K80</f>
        <v>1</v>
      </c>
      <c r="L79" s="420">
        <f>'[1]23'!L80</f>
        <v>0</v>
      </c>
      <c r="M79" s="421">
        <f>'[1]23'!M80</f>
        <v>0</v>
      </c>
      <c r="N79" s="247">
        <f t="shared" si="1"/>
        <v>1</v>
      </c>
      <c r="O79" s="248">
        <f t="shared" si="2"/>
        <v>5</v>
      </c>
      <c r="P79" s="201">
        <f>+[1]ORDEN!HV60/30</f>
        <v>0</v>
      </c>
      <c r="Q79" s="201">
        <f t="shared" si="4"/>
        <v>9</v>
      </c>
    </row>
    <row r="80" spans="1:17" x14ac:dyDescent="0.2">
      <c r="A80" s="207">
        <v>75</v>
      </c>
      <c r="B80" s="250" t="s">
        <v>261</v>
      </c>
      <c r="C80" s="249">
        <f>'[1]23'!C81</f>
        <v>0</v>
      </c>
      <c r="D80" s="420">
        <f>'[1]23'!D81</f>
        <v>0</v>
      </c>
      <c r="E80" s="420">
        <f>'[1]23'!E81</f>
        <v>0</v>
      </c>
      <c r="F80" s="420">
        <f>'[1]23'!F81</f>
        <v>0</v>
      </c>
      <c r="G80" s="420">
        <f>'[1]23'!G81</f>
        <v>0</v>
      </c>
      <c r="H80" s="421">
        <f>'[1]23'!H81</f>
        <v>0</v>
      </c>
      <c r="I80" s="248">
        <f t="shared" si="0"/>
        <v>0</v>
      </c>
      <c r="J80" s="249">
        <f>'[1]23'!J81</f>
        <v>0</v>
      </c>
      <c r="K80" s="420">
        <f>'[1]23'!K81</f>
        <v>2</v>
      </c>
      <c r="L80" s="420">
        <f>'[1]23'!L81</f>
        <v>1</v>
      </c>
      <c r="M80" s="421">
        <f>'[1]23'!M81</f>
        <v>2</v>
      </c>
      <c r="N80" s="247">
        <f t="shared" si="1"/>
        <v>5</v>
      </c>
      <c r="O80" s="248">
        <f t="shared" si="2"/>
        <v>5</v>
      </c>
      <c r="P80" s="201">
        <f>+[1]ORDEN!HV61/30</f>
        <v>0</v>
      </c>
      <c r="Q80" s="201">
        <f t="shared" si="4"/>
        <v>5</v>
      </c>
    </row>
    <row r="81" spans="1:17" x14ac:dyDescent="0.2">
      <c r="A81" s="251">
        <v>76</v>
      </c>
      <c r="B81" s="252" t="s">
        <v>262</v>
      </c>
      <c r="C81" s="249">
        <f>'[1]23'!C82</f>
        <v>0</v>
      </c>
      <c r="D81" s="420">
        <f>'[1]23'!D82</f>
        <v>0</v>
      </c>
      <c r="E81" s="420">
        <f>'[1]23'!E82</f>
        <v>0</v>
      </c>
      <c r="F81" s="420">
        <f>'[1]23'!F82</f>
        <v>0</v>
      </c>
      <c r="G81" s="420">
        <f>'[1]23'!G82</f>
        <v>0</v>
      </c>
      <c r="H81" s="421">
        <f>'[1]23'!H82</f>
        <v>0</v>
      </c>
      <c r="I81" s="248">
        <f t="shared" si="0"/>
        <v>0</v>
      </c>
      <c r="J81" s="249">
        <f>'[1]23'!J82</f>
        <v>0</v>
      </c>
      <c r="K81" s="420">
        <f>'[1]23'!K82</f>
        <v>0</v>
      </c>
      <c r="L81" s="420">
        <f>'[1]23'!L82</f>
        <v>0</v>
      </c>
      <c r="M81" s="421">
        <f>'[1]23'!M82</f>
        <v>0</v>
      </c>
      <c r="N81" s="247">
        <f t="shared" si="1"/>
        <v>0</v>
      </c>
      <c r="O81" s="248">
        <f t="shared" si="2"/>
        <v>0</v>
      </c>
      <c r="P81" s="201">
        <f>+[1]ORDEN!HV62/30</f>
        <v>0</v>
      </c>
      <c r="Q81" s="201">
        <f t="shared" si="4"/>
        <v>5</v>
      </c>
    </row>
    <row r="82" spans="1:17" x14ac:dyDescent="0.2">
      <c r="A82" s="207">
        <v>77</v>
      </c>
      <c r="B82" s="253" t="s">
        <v>263</v>
      </c>
      <c r="C82" s="249">
        <f>'[1]23'!C83</f>
        <v>0</v>
      </c>
      <c r="D82" s="420">
        <f>'[1]23'!D83</f>
        <v>0</v>
      </c>
      <c r="E82" s="420">
        <f>'[1]23'!E83</f>
        <v>0</v>
      </c>
      <c r="F82" s="420">
        <f>'[1]23'!F83</f>
        <v>0</v>
      </c>
      <c r="G82" s="420">
        <f>'[1]23'!G83</f>
        <v>0</v>
      </c>
      <c r="H82" s="421">
        <f>'[1]23'!H83</f>
        <v>0</v>
      </c>
      <c r="I82" s="248">
        <f t="shared" si="0"/>
        <v>0</v>
      </c>
      <c r="J82" s="249">
        <f>'[1]23'!J83</f>
        <v>0</v>
      </c>
      <c r="K82" s="420">
        <f>'[1]23'!K83</f>
        <v>0</v>
      </c>
      <c r="L82" s="420">
        <f>'[1]23'!L83</f>
        <v>0</v>
      </c>
      <c r="M82" s="421">
        <f>'[1]23'!M83</f>
        <v>0</v>
      </c>
      <c r="N82" s="247">
        <f t="shared" si="1"/>
        <v>0</v>
      </c>
      <c r="O82" s="248">
        <f t="shared" si="2"/>
        <v>0</v>
      </c>
      <c r="P82" s="201">
        <f>+[1]ORDEN!HV63/30</f>
        <v>0</v>
      </c>
      <c r="Q82" s="201">
        <f t="shared" si="4"/>
        <v>0</v>
      </c>
    </row>
    <row r="83" spans="1:17" ht="13.5" thickBot="1" x14ac:dyDescent="0.25">
      <c r="A83" s="207">
        <v>78</v>
      </c>
      <c r="B83" s="250" t="s">
        <v>264</v>
      </c>
      <c r="C83" s="386">
        <f>'[1]23'!C84</f>
        <v>0</v>
      </c>
      <c r="D83" s="422">
        <f>'[1]23'!D84</f>
        <v>0</v>
      </c>
      <c r="E83" s="422">
        <f>'[1]23'!E84</f>
        <v>0</v>
      </c>
      <c r="F83" s="422">
        <f>'[1]23'!F84</f>
        <v>0</v>
      </c>
      <c r="G83" s="422">
        <f>'[1]23'!G84</f>
        <v>0</v>
      </c>
      <c r="H83" s="423">
        <f>'[1]23'!H84</f>
        <v>0</v>
      </c>
      <c r="I83" s="387">
        <f t="shared" si="0"/>
        <v>0</v>
      </c>
      <c r="J83" s="386">
        <f>'[1]23'!J84</f>
        <v>0</v>
      </c>
      <c r="K83" s="422">
        <f>'[1]23'!K84</f>
        <v>0</v>
      </c>
      <c r="L83" s="422">
        <f>'[1]23'!L84</f>
        <v>0</v>
      </c>
      <c r="M83" s="423">
        <f>'[1]23'!M84</f>
        <v>0</v>
      </c>
      <c r="N83" s="247">
        <f t="shared" si="1"/>
        <v>0</v>
      </c>
      <c r="O83" s="248">
        <f t="shared" si="2"/>
        <v>0</v>
      </c>
      <c r="P83" s="201">
        <f>+[1]ORDEN!HV64/30</f>
        <v>0</v>
      </c>
      <c r="Q83" s="201">
        <f t="shared" si="4"/>
        <v>0</v>
      </c>
    </row>
    <row r="84" spans="1:17" ht="14.25" thickTop="1" thickBot="1" x14ac:dyDescent="0.25">
      <c r="A84" s="459" t="s">
        <v>10</v>
      </c>
      <c r="B84" s="509"/>
      <c r="C84" s="213">
        <f t="shared" ref="C84:O84" si="5">SUM(C6:C83)</f>
        <v>1</v>
      </c>
      <c r="D84" s="213">
        <f t="shared" si="5"/>
        <v>41</v>
      </c>
      <c r="E84" s="213">
        <f t="shared" si="5"/>
        <v>41</v>
      </c>
      <c r="F84" s="213">
        <f t="shared" si="5"/>
        <v>1184</v>
      </c>
      <c r="G84" s="213">
        <f t="shared" si="5"/>
        <v>31</v>
      </c>
      <c r="H84" s="213">
        <f t="shared" si="5"/>
        <v>611</v>
      </c>
      <c r="I84" s="213">
        <f t="shared" si="5"/>
        <v>1909</v>
      </c>
      <c r="J84" s="213">
        <f t="shared" si="5"/>
        <v>73</v>
      </c>
      <c r="K84" s="213">
        <f t="shared" si="5"/>
        <v>1075</v>
      </c>
      <c r="L84" s="213">
        <f t="shared" si="5"/>
        <v>40</v>
      </c>
      <c r="M84" s="213">
        <f t="shared" si="5"/>
        <v>30</v>
      </c>
      <c r="N84" s="213">
        <f t="shared" si="5"/>
        <v>1218</v>
      </c>
      <c r="O84" s="213">
        <f t="shared" si="5"/>
        <v>3127</v>
      </c>
      <c r="P84" s="201">
        <f>+[1]ORDEN!HV75/30</f>
        <v>0</v>
      </c>
      <c r="Q84" s="201" t="e">
        <f>+#REF!-P84</f>
        <v>#REF!</v>
      </c>
    </row>
    <row r="85" spans="1:17" s="112" customFormat="1" ht="13.5" thickTop="1" x14ac:dyDescent="0.2">
      <c r="A85" s="22" t="s">
        <v>266</v>
      </c>
      <c r="B85" s="113"/>
      <c r="C85" s="114"/>
      <c r="D85" s="114"/>
      <c r="E85" s="114"/>
      <c r="F85" s="111"/>
      <c r="G85" s="111"/>
      <c r="H85" s="108"/>
      <c r="I85" s="108"/>
      <c r="J85" s="108"/>
      <c r="K85" s="108"/>
      <c r="L85" s="108"/>
      <c r="M85" s="108"/>
      <c r="N85" s="108"/>
      <c r="O85" s="108"/>
      <c r="P85" s="254"/>
    </row>
    <row r="86" spans="1:17" x14ac:dyDescent="0.2">
      <c r="B86" s="113"/>
      <c r="C86" s="114"/>
      <c r="D86" s="114"/>
      <c r="E86" s="114"/>
    </row>
    <row r="87" spans="1:17" x14ac:dyDescent="0.2">
      <c r="B87" s="113"/>
      <c r="C87" s="116"/>
      <c r="D87" s="116"/>
      <c r="E87" s="116"/>
    </row>
    <row r="89" spans="1:17" x14ac:dyDescent="0.2">
      <c r="B89" s="117"/>
      <c r="C89" s="118"/>
      <c r="D89" s="118"/>
      <c r="E89" s="118"/>
    </row>
    <row r="90" spans="1:17" x14ac:dyDescent="0.2">
      <c r="B90" s="117"/>
      <c r="C90" s="118"/>
      <c r="D90" s="118"/>
      <c r="E90" s="118"/>
    </row>
  </sheetData>
  <mergeCells count="4">
    <mergeCell ref="A1:O1"/>
    <mergeCell ref="A2:O2"/>
    <mergeCell ref="A4:O4"/>
    <mergeCell ref="A84:B84"/>
  </mergeCells>
  <printOptions horizontalCentered="1"/>
  <pageMargins left="0.39370078740157483" right="0.39370078740157483" top="0.39370078740157483" bottom="0.39370078740157483" header="0" footer="0"/>
  <pageSetup paperSize="256" scale="48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4"/>
  <sheetViews>
    <sheetView showGridLines="0" view="pageBreakPreview" zoomScale="80" zoomScaleNormal="100" zoomScaleSheetLayoutView="80" workbookViewId="0">
      <selection activeCell="F57" sqref="F57"/>
    </sheetView>
  </sheetViews>
  <sheetFormatPr baseColWidth="10" defaultRowHeight="12.75" x14ac:dyDescent="0.2"/>
  <cols>
    <col min="1" max="1" width="6.5703125" customWidth="1"/>
    <col min="2" max="2" width="56.7109375" customWidth="1"/>
    <col min="3" max="3" width="22.140625" customWidth="1"/>
    <col min="4" max="4" width="21.42578125" customWidth="1"/>
    <col min="5" max="5" width="18.7109375" customWidth="1"/>
  </cols>
  <sheetData>
    <row r="1" spans="1:5" ht="22.5" customHeight="1" x14ac:dyDescent="0.2">
      <c r="A1" s="512" t="s">
        <v>284</v>
      </c>
      <c r="B1" s="512"/>
      <c r="C1" s="512"/>
      <c r="D1" s="512"/>
      <c r="E1" s="512"/>
    </row>
    <row r="2" spans="1:5" ht="21.75" customHeight="1" thickBot="1" x14ac:dyDescent="0.25">
      <c r="D2" s="15"/>
      <c r="E2" s="45" t="s">
        <v>324</v>
      </c>
    </row>
    <row r="3" spans="1:5" ht="21.75" customHeight="1" thickTop="1" thickBot="1" x14ac:dyDescent="0.25">
      <c r="A3" s="511" t="s">
        <v>12</v>
      </c>
      <c r="B3" s="510" t="s">
        <v>70</v>
      </c>
      <c r="C3" s="449">
        <v>2011</v>
      </c>
      <c r="D3" s="450"/>
      <c r="E3" s="451"/>
    </row>
    <row r="4" spans="1:5" ht="75.75" customHeight="1" thickTop="1" thickBot="1" x14ac:dyDescent="0.25">
      <c r="A4" s="511"/>
      <c r="B4" s="510"/>
      <c r="C4" s="16" t="s">
        <v>94</v>
      </c>
      <c r="D4" s="16" t="s">
        <v>95</v>
      </c>
      <c r="E4" s="16" t="s">
        <v>14</v>
      </c>
    </row>
    <row r="5" spans="1:5" ht="16.5" thickTop="1" x14ac:dyDescent="0.2">
      <c r="A5" s="10">
        <v>1</v>
      </c>
      <c r="B5" s="1" t="s">
        <v>15</v>
      </c>
      <c r="C5" s="50">
        <f>[1]ORDEN!$FF3</f>
        <v>26</v>
      </c>
      <c r="D5" s="50">
        <f>[1]ORDEN!$FG3</f>
        <v>45</v>
      </c>
      <c r="E5" s="48">
        <f t="shared" ref="E5:E73" si="0">IFERROR(C5/D5*100,0)</f>
        <v>57.777777777777771</v>
      </c>
    </row>
    <row r="6" spans="1:5" ht="15.75" x14ac:dyDescent="0.2">
      <c r="A6" s="4">
        <v>2</v>
      </c>
      <c r="B6" s="2" t="s">
        <v>67</v>
      </c>
      <c r="C6" s="44">
        <f>[1]ORDEN!$FF4</f>
        <v>24</v>
      </c>
      <c r="D6" s="44">
        <f>[1]ORDEN!$FG4</f>
        <v>159</v>
      </c>
      <c r="E6" s="48">
        <f t="shared" si="0"/>
        <v>15.09433962264151</v>
      </c>
    </row>
    <row r="7" spans="1:5" ht="15.75" x14ac:dyDescent="0.2">
      <c r="A7" s="4">
        <v>3</v>
      </c>
      <c r="B7" s="2" t="s">
        <v>16</v>
      </c>
      <c r="C7" s="44">
        <f>[1]ORDEN!$FF5</f>
        <v>25</v>
      </c>
      <c r="D7" s="44">
        <f>[1]ORDEN!$FG5</f>
        <v>80</v>
      </c>
      <c r="E7" s="48">
        <f t="shared" si="0"/>
        <v>31.25</v>
      </c>
    </row>
    <row r="8" spans="1:5" ht="15.75" x14ac:dyDescent="0.2">
      <c r="A8" s="4">
        <v>4</v>
      </c>
      <c r="B8" s="2" t="s">
        <v>65</v>
      </c>
      <c r="C8" s="44">
        <f>[1]ORDEN!$FF6</f>
        <v>22</v>
      </c>
      <c r="D8" s="44">
        <f>[1]ORDEN!$FG6</f>
        <v>58</v>
      </c>
      <c r="E8" s="48">
        <f t="shared" si="0"/>
        <v>37.931034482758619</v>
      </c>
    </row>
    <row r="9" spans="1:5" ht="15.75" x14ac:dyDescent="0.2">
      <c r="A9" s="4">
        <v>5</v>
      </c>
      <c r="B9" s="2" t="s">
        <v>17</v>
      </c>
      <c r="C9" s="44">
        <f>[1]ORDEN!$FF7</f>
        <v>81</v>
      </c>
      <c r="D9" s="44">
        <f>[1]ORDEN!$FG7</f>
        <v>129</v>
      </c>
      <c r="E9" s="48">
        <f t="shared" si="0"/>
        <v>62.790697674418603</v>
      </c>
    </row>
    <row r="10" spans="1:5" ht="15.75" x14ac:dyDescent="0.2">
      <c r="A10" s="4">
        <v>6</v>
      </c>
      <c r="B10" s="2" t="s">
        <v>18</v>
      </c>
      <c r="C10" s="44">
        <f>[1]ORDEN!$FF8</f>
        <v>55</v>
      </c>
      <c r="D10" s="44">
        <f>[1]ORDEN!$FG8</f>
        <v>157</v>
      </c>
      <c r="E10" s="48">
        <f t="shared" si="0"/>
        <v>35.031847133757957</v>
      </c>
    </row>
    <row r="11" spans="1:5" ht="15.75" x14ac:dyDescent="0.2">
      <c r="A11" s="4">
        <v>7</v>
      </c>
      <c r="B11" s="2" t="s">
        <v>5</v>
      </c>
      <c r="C11" s="44">
        <f>[1]ORDEN!$FF9</f>
        <v>17</v>
      </c>
      <c r="D11" s="44">
        <f>[1]ORDEN!$FG9</f>
        <v>57</v>
      </c>
      <c r="E11" s="48">
        <f t="shared" si="0"/>
        <v>29.82456140350877</v>
      </c>
    </row>
    <row r="12" spans="1:5" ht="15.75" x14ac:dyDescent="0.2">
      <c r="A12" s="4">
        <v>8</v>
      </c>
      <c r="B12" s="2" t="s">
        <v>19</v>
      </c>
      <c r="C12" s="44">
        <f>[1]ORDEN!$FF10</f>
        <v>24</v>
      </c>
      <c r="D12" s="44">
        <f>[1]ORDEN!$FG10</f>
        <v>55</v>
      </c>
      <c r="E12" s="48">
        <f t="shared" si="0"/>
        <v>43.636363636363633</v>
      </c>
    </row>
    <row r="13" spans="1:5" ht="15.75" x14ac:dyDescent="0.2">
      <c r="A13" s="4">
        <v>9</v>
      </c>
      <c r="B13" s="2" t="s">
        <v>36</v>
      </c>
      <c r="C13" s="44">
        <f>[1]ORDEN!$FF11</f>
        <v>57</v>
      </c>
      <c r="D13" s="44">
        <f>[1]ORDEN!$FG11</f>
        <v>132</v>
      </c>
      <c r="E13" s="48">
        <f t="shared" si="0"/>
        <v>43.18181818181818</v>
      </c>
    </row>
    <row r="14" spans="1:5" ht="15.75" x14ac:dyDescent="0.2">
      <c r="A14" s="4">
        <v>10</v>
      </c>
      <c r="B14" s="2" t="s">
        <v>37</v>
      </c>
      <c r="C14" s="44">
        <f>[1]ORDEN!$FF12</f>
        <v>14</v>
      </c>
      <c r="D14" s="44">
        <f>[1]ORDEN!$FG12</f>
        <v>17</v>
      </c>
      <c r="E14" s="48">
        <f t="shared" si="0"/>
        <v>82.35294117647058</v>
      </c>
    </row>
    <row r="15" spans="1:5" ht="15.75" x14ac:dyDescent="0.2">
      <c r="A15" s="4">
        <v>11</v>
      </c>
      <c r="B15" s="2" t="s">
        <v>66</v>
      </c>
      <c r="C15" s="44">
        <f>[1]ORDEN!$FF13</f>
        <v>16</v>
      </c>
      <c r="D15" s="44">
        <f>[1]ORDEN!$FG13</f>
        <v>49</v>
      </c>
      <c r="E15" s="48">
        <f t="shared" si="0"/>
        <v>32.653061224489797</v>
      </c>
    </row>
    <row r="16" spans="1:5" ht="15.75" x14ac:dyDescent="0.2">
      <c r="A16" s="4">
        <v>12</v>
      </c>
      <c r="B16" s="2" t="s">
        <v>29</v>
      </c>
      <c r="C16" s="44">
        <f>[1]ORDEN!$FF14</f>
        <v>37</v>
      </c>
      <c r="D16" s="44">
        <f>[1]ORDEN!$FG14</f>
        <v>83</v>
      </c>
      <c r="E16" s="48">
        <f t="shared" si="0"/>
        <v>44.578313253012048</v>
      </c>
    </row>
    <row r="17" spans="1:5" ht="15.75" x14ac:dyDescent="0.2">
      <c r="A17" s="4">
        <v>13</v>
      </c>
      <c r="B17" s="2" t="s">
        <v>68</v>
      </c>
      <c r="C17" s="44">
        <f>[1]ORDEN!$FF15</f>
        <v>28</v>
      </c>
      <c r="D17" s="44">
        <f>[1]ORDEN!$FG15</f>
        <v>83</v>
      </c>
      <c r="E17" s="48">
        <f t="shared" si="0"/>
        <v>33.734939759036145</v>
      </c>
    </row>
    <row r="18" spans="1:5" ht="15.75" x14ac:dyDescent="0.2">
      <c r="A18" s="4">
        <v>14</v>
      </c>
      <c r="B18" s="2" t="s">
        <v>38</v>
      </c>
      <c r="C18" s="44">
        <f>[1]ORDEN!$FF16</f>
        <v>9</v>
      </c>
      <c r="D18" s="44">
        <f>[1]ORDEN!$FG16</f>
        <v>42</v>
      </c>
      <c r="E18" s="48">
        <f t="shared" si="0"/>
        <v>21.428571428571427</v>
      </c>
    </row>
    <row r="19" spans="1:5" ht="15.75" x14ac:dyDescent="0.2">
      <c r="A19" s="4">
        <v>15</v>
      </c>
      <c r="B19" s="2" t="s">
        <v>30</v>
      </c>
      <c r="C19" s="44">
        <f>[1]ORDEN!$FF17</f>
        <v>15</v>
      </c>
      <c r="D19" s="44">
        <f>[1]ORDEN!$FG17</f>
        <v>25</v>
      </c>
      <c r="E19" s="48">
        <f t="shared" si="0"/>
        <v>60</v>
      </c>
    </row>
    <row r="20" spans="1:5" ht="15.75" x14ac:dyDescent="0.2">
      <c r="A20" s="4">
        <v>16</v>
      </c>
      <c r="B20" s="2" t="s">
        <v>39</v>
      </c>
      <c r="C20" s="44">
        <f>[1]ORDEN!$FF18</f>
        <v>22</v>
      </c>
      <c r="D20" s="44">
        <f>[1]ORDEN!$FG18</f>
        <v>41</v>
      </c>
      <c r="E20" s="48">
        <f t="shared" si="0"/>
        <v>53.658536585365859</v>
      </c>
    </row>
    <row r="21" spans="1:5" ht="15.75" x14ac:dyDescent="0.2">
      <c r="A21" s="4">
        <v>17</v>
      </c>
      <c r="B21" s="3" t="s">
        <v>32</v>
      </c>
      <c r="C21" s="44">
        <f>[1]ORDEN!$FF19</f>
        <v>37</v>
      </c>
      <c r="D21" s="44">
        <f>[1]ORDEN!$FG19</f>
        <v>39</v>
      </c>
      <c r="E21" s="48">
        <f t="shared" si="0"/>
        <v>94.871794871794862</v>
      </c>
    </row>
    <row r="22" spans="1:5" ht="15.75" x14ac:dyDescent="0.2">
      <c r="A22" s="4">
        <v>18</v>
      </c>
      <c r="B22" s="2" t="s">
        <v>33</v>
      </c>
      <c r="C22" s="44">
        <f>[1]ORDEN!$FF20</f>
        <v>21</v>
      </c>
      <c r="D22" s="44">
        <f>[1]ORDEN!$FG20</f>
        <v>54</v>
      </c>
      <c r="E22" s="48">
        <f t="shared" si="0"/>
        <v>38.888888888888893</v>
      </c>
    </row>
    <row r="23" spans="1:5" ht="15.75" x14ac:dyDescent="0.2">
      <c r="A23" s="4">
        <v>19</v>
      </c>
      <c r="B23" s="2" t="s">
        <v>28</v>
      </c>
      <c r="C23" s="44">
        <f>[1]ORDEN!$FF21</f>
        <v>11</v>
      </c>
      <c r="D23" s="44">
        <f>[1]ORDEN!$FG21</f>
        <v>36</v>
      </c>
      <c r="E23" s="48">
        <f t="shared" si="0"/>
        <v>30.555555555555557</v>
      </c>
    </row>
    <row r="24" spans="1:5" ht="15.75" x14ac:dyDescent="0.2">
      <c r="A24" s="4">
        <v>20</v>
      </c>
      <c r="B24" s="2" t="s">
        <v>69</v>
      </c>
      <c r="C24" s="44">
        <f>[1]ORDEN!$FF22</f>
        <v>7</v>
      </c>
      <c r="D24" s="44">
        <f>[1]ORDEN!$FG22</f>
        <v>32</v>
      </c>
      <c r="E24" s="48">
        <f t="shared" si="0"/>
        <v>21.875</v>
      </c>
    </row>
    <row r="25" spans="1:5" ht="15.75" x14ac:dyDescent="0.2">
      <c r="A25" s="4">
        <v>21</v>
      </c>
      <c r="B25" s="3" t="s">
        <v>35</v>
      </c>
      <c r="C25" s="44">
        <f>[1]ORDEN!$FF23</f>
        <v>19</v>
      </c>
      <c r="D25" s="44">
        <f>[1]ORDEN!$FG23</f>
        <v>72</v>
      </c>
      <c r="E25" s="48">
        <f t="shared" si="0"/>
        <v>26.388888888888889</v>
      </c>
    </row>
    <row r="26" spans="1:5" ht="15.75" x14ac:dyDescent="0.2">
      <c r="A26" s="4">
        <v>22</v>
      </c>
      <c r="B26" s="3" t="s">
        <v>13</v>
      </c>
      <c r="C26" s="44">
        <f>[1]ORDEN!$FF24</f>
        <v>4</v>
      </c>
      <c r="D26" s="44">
        <f>[1]ORDEN!$FG24</f>
        <v>23</v>
      </c>
      <c r="E26" s="48">
        <f t="shared" si="0"/>
        <v>17.391304347826086</v>
      </c>
    </row>
    <row r="27" spans="1:5" ht="15.75" x14ac:dyDescent="0.2">
      <c r="A27" s="4">
        <v>23</v>
      </c>
      <c r="B27" s="3" t="s">
        <v>40</v>
      </c>
      <c r="C27" s="44">
        <f>[1]ORDEN!$FF25</f>
        <v>10</v>
      </c>
      <c r="D27" s="44">
        <f>[1]ORDEN!$FG25</f>
        <v>19</v>
      </c>
      <c r="E27" s="48">
        <f t="shared" si="0"/>
        <v>52.631578947368418</v>
      </c>
    </row>
    <row r="28" spans="1:5" ht="15.75" x14ac:dyDescent="0.2">
      <c r="A28" s="4">
        <v>24</v>
      </c>
      <c r="B28" s="3" t="s">
        <v>41</v>
      </c>
      <c r="C28" s="44">
        <f>[1]ORDEN!$FF26</f>
        <v>15</v>
      </c>
      <c r="D28" s="44">
        <f>[1]ORDEN!$FG26</f>
        <v>38</v>
      </c>
      <c r="E28" s="48">
        <f t="shared" si="0"/>
        <v>39.473684210526315</v>
      </c>
    </row>
    <row r="29" spans="1:5" ht="15.75" x14ac:dyDescent="0.2">
      <c r="A29" s="4">
        <v>25</v>
      </c>
      <c r="B29" s="3" t="s">
        <v>42</v>
      </c>
      <c r="C29" s="44">
        <f>[1]ORDEN!$FF27</f>
        <v>23</v>
      </c>
      <c r="D29" s="44">
        <f>[1]ORDEN!$FG27</f>
        <v>94</v>
      </c>
      <c r="E29" s="48">
        <f t="shared" si="0"/>
        <v>24.468085106382979</v>
      </c>
    </row>
    <row r="30" spans="1:5" ht="15.75" x14ac:dyDescent="0.2">
      <c r="A30" s="4">
        <v>26</v>
      </c>
      <c r="B30" s="3" t="s">
        <v>43</v>
      </c>
      <c r="C30" s="44">
        <f>[1]ORDEN!$FF28</f>
        <v>11</v>
      </c>
      <c r="D30" s="44">
        <f>[1]ORDEN!$FG28</f>
        <v>20</v>
      </c>
      <c r="E30" s="48">
        <f t="shared" si="0"/>
        <v>55.000000000000007</v>
      </c>
    </row>
    <row r="31" spans="1:5" ht="15.75" x14ac:dyDescent="0.2">
      <c r="A31" s="4">
        <v>27</v>
      </c>
      <c r="B31" s="3" t="s">
        <v>44</v>
      </c>
      <c r="C31" s="44">
        <f>[1]ORDEN!$FF29</f>
        <v>23</v>
      </c>
      <c r="D31" s="44">
        <f>[1]ORDEN!$FG29</f>
        <v>44</v>
      </c>
      <c r="E31" s="48">
        <f t="shared" si="0"/>
        <v>52.272727272727273</v>
      </c>
    </row>
    <row r="32" spans="1:5" ht="15.75" x14ac:dyDescent="0.2">
      <c r="A32" s="4">
        <v>28</v>
      </c>
      <c r="B32" s="3" t="s">
        <v>7</v>
      </c>
      <c r="C32" s="44">
        <f>[1]ORDEN!$FF30</f>
        <v>5</v>
      </c>
      <c r="D32" s="44">
        <f>[1]ORDEN!$FG30</f>
        <v>28</v>
      </c>
      <c r="E32" s="48">
        <f t="shared" si="0"/>
        <v>17.857142857142858</v>
      </c>
    </row>
    <row r="33" spans="1:5" ht="15.75" x14ac:dyDescent="0.2">
      <c r="A33" s="4">
        <v>29</v>
      </c>
      <c r="B33" s="3" t="s">
        <v>6</v>
      </c>
      <c r="C33" s="44">
        <f>[1]ORDEN!$FF31</f>
        <v>10</v>
      </c>
      <c r="D33" s="44">
        <f>[1]ORDEN!$FG31</f>
        <v>30</v>
      </c>
      <c r="E33" s="48">
        <f t="shared" si="0"/>
        <v>33.333333333333329</v>
      </c>
    </row>
    <row r="34" spans="1:5" ht="15.75" x14ac:dyDescent="0.2">
      <c r="A34" s="4">
        <v>30</v>
      </c>
      <c r="B34" s="3" t="s">
        <v>45</v>
      </c>
      <c r="C34" s="44">
        <f>[1]ORDEN!$FF32</f>
        <v>23</v>
      </c>
      <c r="D34" s="44">
        <f>[1]ORDEN!$FG32</f>
        <v>90</v>
      </c>
      <c r="E34" s="48">
        <f t="shared" si="0"/>
        <v>25.555555555555554</v>
      </c>
    </row>
    <row r="35" spans="1:5" ht="15.75" x14ac:dyDescent="0.2">
      <c r="A35" s="4">
        <v>31</v>
      </c>
      <c r="B35" s="3" t="s">
        <v>46</v>
      </c>
      <c r="C35" s="44">
        <f>[1]ORDEN!$FF33</f>
        <v>11</v>
      </c>
      <c r="D35" s="44">
        <f>[1]ORDEN!$FG33</f>
        <v>36</v>
      </c>
      <c r="E35" s="48">
        <f t="shared" si="0"/>
        <v>30.555555555555557</v>
      </c>
    </row>
    <row r="36" spans="1:5" ht="15.75" x14ac:dyDescent="0.2">
      <c r="A36" s="4">
        <v>32</v>
      </c>
      <c r="B36" s="3" t="s">
        <v>31</v>
      </c>
      <c r="C36" s="44">
        <f>[1]ORDEN!$FF34</f>
        <v>23</v>
      </c>
      <c r="D36" s="44">
        <f>[1]ORDEN!$FG34</f>
        <v>80</v>
      </c>
      <c r="E36" s="48">
        <f t="shared" si="0"/>
        <v>28.749999999999996</v>
      </c>
    </row>
    <row r="37" spans="1:5" ht="15.75" x14ac:dyDescent="0.2">
      <c r="A37" s="4">
        <v>33</v>
      </c>
      <c r="B37" s="3" t="s">
        <v>64</v>
      </c>
      <c r="C37" s="44">
        <f>[1]ORDEN!$FF35</f>
        <v>16</v>
      </c>
      <c r="D37" s="44">
        <f>[1]ORDEN!$FG35</f>
        <v>30</v>
      </c>
      <c r="E37" s="48">
        <f t="shared" si="0"/>
        <v>53.333333333333336</v>
      </c>
    </row>
    <row r="38" spans="1:5" ht="15.75" x14ac:dyDescent="0.2">
      <c r="A38" s="4">
        <v>34</v>
      </c>
      <c r="B38" s="3" t="s">
        <v>47</v>
      </c>
      <c r="C38" s="44">
        <f>[1]ORDEN!$FF36</f>
        <v>21</v>
      </c>
      <c r="D38" s="44">
        <f>[1]ORDEN!$FG36</f>
        <v>57</v>
      </c>
      <c r="E38" s="48">
        <f t="shared" si="0"/>
        <v>36.84210526315789</v>
      </c>
    </row>
    <row r="39" spans="1:5" ht="15.75" x14ac:dyDescent="0.2">
      <c r="A39" s="4">
        <v>35</v>
      </c>
      <c r="B39" s="3" t="s">
        <v>48</v>
      </c>
      <c r="C39" s="44">
        <f>[1]ORDEN!$FF37</f>
        <v>22</v>
      </c>
      <c r="D39" s="44">
        <f>[1]ORDEN!$FG37</f>
        <v>34</v>
      </c>
      <c r="E39" s="48">
        <f t="shared" si="0"/>
        <v>64.705882352941174</v>
      </c>
    </row>
    <row r="40" spans="1:5" ht="15.75" x14ac:dyDescent="0.2">
      <c r="A40" s="4">
        <v>36</v>
      </c>
      <c r="B40" s="3" t="s">
        <v>49</v>
      </c>
      <c r="C40" s="44">
        <f>[1]ORDEN!$FF38</f>
        <v>48</v>
      </c>
      <c r="D40" s="44">
        <f>[1]ORDEN!$FG38</f>
        <v>55</v>
      </c>
      <c r="E40" s="48">
        <f t="shared" si="0"/>
        <v>87.272727272727266</v>
      </c>
    </row>
    <row r="41" spans="1:5" ht="15.75" x14ac:dyDescent="0.2">
      <c r="A41" s="4">
        <v>37</v>
      </c>
      <c r="B41" s="3" t="s">
        <v>8</v>
      </c>
      <c r="C41" s="44">
        <f>[1]ORDEN!$FF39</f>
        <v>36</v>
      </c>
      <c r="D41" s="44">
        <f>[1]ORDEN!$FG39</f>
        <v>55</v>
      </c>
      <c r="E41" s="48">
        <f t="shared" si="0"/>
        <v>65.454545454545453</v>
      </c>
    </row>
    <row r="42" spans="1:5" ht="15.75" x14ac:dyDescent="0.2">
      <c r="A42" s="4">
        <v>38</v>
      </c>
      <c r="B42" s="3" t="s">
        <v>50</v>
      </c>
      <c r="C42" s="44">
        <f>[1]ORDEN!$FF40</f>
        <v>27</v>
      </c>
      <c r="D42" s="44">
        <f>[1]ORDEN!$FG40</f>
        <v>80</v>
      </c>
      <c r="E42" s="48">
        <f t="shared" si="0"/>
        <v>33.75</v>
      </c>
    </row>
    <row r="43" spans="1:5" ht="15.75" x14ac:dyDescent="0.2">
      <c r="A43" s="4">
        <v>39</v>
      </c>
      <c r="B43" s="2" t="s">
        <v>26</v>
      </c>
      <c r="C43" s="44">
        <f>[1]ORDEN!$FF41</f>
        <v>20</v>
      </c>
      <c r="D43" s="44">
        <f>[1]ORDEN!$FG41</f>
        <v>58</v>
      </c>
      <c r="E43" s="48">
        <f t="shared" si="0"/>
        <v>34.482758620689658</v>
      </c>
    </row>
    <row r="44" spans="1:5" ht="15.75" x14ac:dyDescent="0.2">
      <c r="A44" s="4">
        <v>40</v>
      </c>
      <c r="B44" s="2" t="s">
        <v>51</v>
      </c>
      <c r="C44" s="44">
        <f>[1]ORDEN!$FF42</f>
        <v>9</v>
      </c>
      <c r="D44" s="44">
        <f>[1]ORDEN!$FG42</f>
        <v>33</v>
      </c>
      <c r="E44" s="48">
        <f t="shared" si="0"/>
        <v>27.27272727272727</v>
      </c>
    </row>
    <row r="45" spans="1:5" ht="15.75" x14ac:dyDescent="0.2">
      <c r="A45" s="4">
        <v>41</v>
      </c>
      <c r="B45" s="2" t="s">
        <v>71</v>
      </c>
      <c r="C45" s="44">
        <f>[1]ORDEN!$FF43</f>
        <v>11</v>
      </c>
      <c r="D45" s="44">
        <f>[1]ORDEN!$FG43</f>
        <v>41</v>
      </c>
      <c r="E45" s="48">
        <f t="shared" si="0"/>
        <v>26.829268292682929</v>
      </c>
    </row>
    <row r="46" spans="1:5" ht="15.75" x14ac:dyDescent="0.2">
      <c r="A46" s="4">
        <v>42</v>
      </c>
      <c r="B46" s="2" t="s">
        <v>34</v>
      </c>
      <c r="C46" s="44">
        <f>[1]ORDEN!$FF44</f>
        <v>20</v>
      </c>
      <c r="D46" s="44">
        <f>[1]ORDEN!$FG44</f>
        <v>39</v>
      </c>
      <c r="E46" s="48">
        <f t="shared" si="0"/>
        <v>51.282051282051277</v>
      </c>
    </row>
    <row r="47" spans="1:5" ht="15.75" x14ac:dyDescent="0.2">
      <c r="A47" s="4">
        <v>43</v>
      </c>
      <c r="B47" s="2" t="s">
        <v>52</v>
      </c>
      <c r="C47" s="44">
        <f>[1]ORDEN!$FF45</f>
        <v>26</v>
      </c>
      <c r="D47" s="44">
        <f>[1]ORDEN!$FG45</f>
        <v>38</v>
      </c>
      <c r="E47" s="48">
        <f t="shared" si="0"/>
        <v>68.421052631578945</v>
      </c>
    </row>
    <row r="48" spans="1:5" ht="15.75" x14ac:dyDescent="0.2">
      <c r="A48" s="4">
        <v>44</v>
      </c>
      <c r="B48" s="2" t="s">
        <v>9</v>
      </c>
      <c r="C48" s="44">
        <f>[1]ORDEN!$FF46</f>
        <v>10</v>
      </c>
      <c r="D48" s="44">
        <f>[1]ORDEN!$FG46</f>
        <v>19</v>
      </c>
      <c r="E48" s="48">
        <f t="shared" si="0"/>
        <v>52.631578947368418</v>
      </c>
    </row>
    <row r="49" spans="1:5" ht="15.75" x14ac:dyDescent="0.2">
      <c r="A49" s="4">
        <v>45</v>
      </c>
      <c r="B49" s="2" t="s">
        <v>53</v>
      </c>
      <c r="C49" s="44">
        <f>[1]ORDEN!$FF47</f>
        <v>25</v>
      </c>
      <c r="D49" s="44">
        <f>[1]ORDEN!$FG47</f>
        <v>61</v>
      </c>
      <c r="E49" s="48">
        <f t="shared" si="0"/>
        <v>40.983606557377051</v>
      </c>
    </row>
    <row r="50" spans="1:5" ht="15.75" x14ac:dyDescent="0.2">
      <c r="A50" s="4">
        <v>46</v>
      </c>
      <c r="B50" s="2" t="s">
        <v>27</v>
      </c>
      <c r="C50" s="44">
        <f>[1]ORDEN!$FF48</f>
        <v>44</v>
      </c>
      <c r="D50" s="44">
        <f>[1]ORDEN!$FG48</f>
        <v>85</v>
      </c>
      <c r="E50" s="48">
        <f t="shared" si="0"/>
        <v>51.764705882352949</v>
      </c>
    </row>
    <row r="51" spans="1:5" ht="15.75" x14ac:dyDescent="0.2">
      <c r="A51" s="4">
        <v>47</v>
      </c>
      <c r="B51" s="2" t="s">
        <v>54</v>
      </c>
      <c r="C51" s="44">
        <f>[1]ORDEN!$FF49</f>
        <v>4</v>
      </c>
      <c r="D51" s="44">
        <f>[1]ORDEN!$FG49</f>
        <v>26</v>
      </c>
      <c r="E51" s="48">
        <f t="shared" si="0"/>
        <v>15.384615384615385</v>
      </c>
    </row>
    <row r="52" spans="1:5" ht="15.75" x14ac:dyDescent="0.2">
      <c r="A52" s="4">
        <v>48</v>
      </c>
      <c r="B52" s="3" t="s">
        <v>4</v>
      </c>
      <c r="C52" s="44">
        <f>[1]ORDEN!$FF50</f>
        <v>17</v>
      </c>
      <c r="D52" s="44">
        <f>[1]ORDEN!$FG50</f>
        <v>35</v>
      </c>
      <c r="E52" s="48">
        <f t="shared" si="0"/>
        <v>48.571428571428569</v>
      </c>
    </row>
    <row r="53" spans="1:5" ht="15.75" x14ac:dyDescent="0.2">
      <c r="A53" s="4">
        <v>49</v>
      </c>
      <c r="B53" s="3" t="s">
        <v>55</v>
      </c>
      <c r="C53" s="44">
        <f>[1]ORDEN!$FF51</f>
        <v>4</v>
      </c>
      <c r="D53" s="44">
        <f>[1]ORDEN!$FG51</f>
        <v>21</v>
      </c>
      <c r="E53" s="48">
        <f t="shared" si="0"/>
        <v>19.047619047619047</v>
      </c>
    </row>
    <row r="54" spans="1:5" ht="15.75" x14ac:dyDescent="0.2">
      <c r="A54" s="4">
        <v>50</v>
      </c>
      <c r="B54" s="2" t="s">
        <v>63</v>
      </c>
      <c r="C54" s="44">
        <f>[1]ORDEN!$FF52</f>
        <v>24</v>
      </c>
      <c r="D54" s="44">
        <f>[1]ORDEN!$FG52</f>
        <v>49</v>
      </c>
      <c r="E54" s="48">
        <f t="shared" si="0"/>
        <v>48.979591836734691</v>
      </c>
    </row>
    <row r="55" spans="1:5" ht="15.75" x14ac:dyDescent="0.2">
      <c r="A55" s="4">
        <v>51</v>
      </c>
      <c r="B55" s="2" t="s">
        <v>56</v>
      </c>
      <c r="C55" s="44">
        <f>[1]ORDEN!$FF53</f>
        <v>2</v>
      </c>
      <c r="D55" s="44">
        <f>[1]ORDEN!$FG53</f>
        <v>27</v>
      </c>
      <c r="E55" s="48">
        <f t="shared" si="0"/>
        <v>7.4074074074074066</v>
      </c>
    </row>
    <row r="56" spans="1:5" ht="15.75" customHeight="1" x14ac:dyDescent="0.2">
      <c r="A56" s="4">
        <v>52</v>
      </c>
      <c r="B56" s="5" t="s">
        <v>11</v>
      </c>
      <c r="C56" s="44">
        <f>[1]ORDEN!$FF54</f>
        <v>5</v>
      </c>
      <c r="D56" s="44">
        <f>[1]ORDEN!$FG54</f>
        <v>24</v>
      </c>
      <c r="E56" s="48">
        <f t="shared" si="0"/>
        <v>20.833333333333336</v>
      </c>
    </row>
    <row r="57" spans="1:5" ht="15.75" x14ac:dyDescent="0.2">
      <c r="A57" s="4">
        <v>53</v>
      </c>
      <c r="B57" s="3" t="s">
        <v>57</v>
      </c>
      <c r="C57" s="44">
        <f>[1]ORDEN!$FF55</f>
        <v>16</v>
      </c>
      <c r="D57" s="44">
        <f>[1]ORDEN!$FG55</f>
        <v>29</v>
      </c>
      <c r="E57" s="48">
        <f t="shared" si="0"/>
        <v>55.172413793103445</v>
      </c>
    </row>
    <row r="58" spans="1:5" ht="15.75" x14ac:dyDescent="0.2">
      <c r="A58" s="4">
        <v>54</v>
      </c>
      <c r="B58" s="2" t="s">
        <v>257</v>
      </c>
      <c r="C58" s="44">
        <f>[1]ORDEN!$FF56</f>
        <v>8</v>
      </c>
      <c r="D58" s="44">
        <f>[1]ORDEN!$FG56</f>
        <v>28</v>
      </c>
      <c r="E58" s="48">
        <f t="shared" si="0"/>
        <v>28.571428571428569</v>
      </c>
    </row>
    <row r="59" spans="1:5" ht="15.75" x14ac:dyDescent="0.2">
      <c r="A59" s="4" t="s">
        <v>23</v>
      </c>
      <c r="B59" s="2" t="s">
        <v>20</v>
      </c>
      <c r="C59" s="44">
        <f>[1]ORDEN!$FF57</f>
        <v>10</v>
      </c>
      <c r="D59" s="44">
        <f>[1]ORDEN!$FG57</f>
        <v>44</v>
      </c>
      <c r="E59" s="48">
        <f t="shared" si="0"/>
        <v>22.727272727272727</v>
      </c>
    </row>
    <row r="60" spans="1:5" ht="15.75" x14ac:dyDescent="0.2">
      <c r="A60" s="4" t="s">
        <v>24</v>
      </c>
      <c r="B60" s="2" t="s">
        <v>21</v>
      </c>
      <c r="C60" s="44">
        <f>[1]ORDEN!$FF58</f>
        <v>7</v>
      </c>
      <c r="D60" s="44">
        <f>[1]ORDEN!$FG58</f>
        <v>15</v>
      </c>
      <c r="E60" s="48">
        <f t="shared" si="0"/>
        <v>46.666666666666664</v>
      </c>
    </row>
    <row r="61" spans="1:5" ht="15.75" x14ac:dyDescent="0.2">
      <c r="A61" s="4" t="s">
        <v>25</v>
      </c>
      <c r="B61" s="2" t="s">
        <v>22</v>
      </c>
      <c r="C61" s="44">
        <f>[1]ORDEN!$FF59</f>
        <v>7</v>
      </c>
      <c r="D61" s="44">
        <f>[1]ORDEN!$FG59</f>
        <v>13</v>
      </c>
      <c r="E61" s="48">
        <f t="shared" si="0"/>
        <v>53.846153846153847</v>
      </c>
    </row>
    <row r="62" spans="1:5" ht="15.75" x14ac:dyDescent="0.2">
      <c r="A62" s="4" t="s">
        <v>58</v>
      </c>
      <c r="B62" s="2" t="s">
        <v>60</v>
      </c>
      <c r="C62" s="44">
        <f>[1]ORDEN!$FF60</f>
        <v>6</v>
      </c>
      <c r="D62" s="44">
        <f>[1]ORDEN!$FG60</f>
        <v>31</v>
      </c>
      <c r="E62" s="48">
        <f t="shared" si="0"/>
        <v>19.35483870967742</v>
      </c>
    </row>
    <row r="63" spans="1:5" ht="15.75" x14ac:dyDescent="0.2">
      <c r="A63" s="4" t="s">
        <v>59</v>
      </c>
      <c r="B63" s="2" t="s">
        <v>62</v>
      </c>
      <c r="C63" s="44">
        <f>[1]ORDEN!$FF61</f>
        <v>7</v>
      </c>
      <c r="D63" s="44">
        <f>[1]ORDEN!$FG61</f>
        <v>34</v>
      </c>
      <c r="E63" s="48">
        <f t="shared" si="0"/>
        <v>20.588235294117645</v>
      </c>
    </row>
    <row r="64" spans="1:5" ht="15.75" x14ac:dyDescent="0.2">
      <c r="A64" s="4">
        <v>60</v>
      </c>
      <c r="B64" s="2" t="s">
        <v>61</v>
      </c>
      <c r="C64" s="44">
        <f>[1]ORDEN!$FF62</f>
        <v>3</v>
      </c>
      <c r="D64" s="44">
        <f>[1]ORDEN!$FG62</f>
        <v>22</v>
      </c>
      <c r="E64" s="48">
        <f t="shared" si="0"/>
        <v>13.636363636363635</v>
      </c>
    </row>
    <row r="65" spans="1:5" ht="15.75" x14ac:dyDescent="0.2">
      <c r="A65" s="4">
        <v>61</v>
      </c>
      <c r="B65" s="2" t="s">
        <v>258</v>
      </c>
      <c r="C65" s="44">
        <f>[1]ORDEN!$FF63</f>
        <v>3</v>
      </c>
      <c r="D65" s="44">
        <f>[1]ORDEN!$FG63</f>
        <v>18</v>
      </c>
      <c r="E65" s="48">
        <f t="shared" si="0"/>
        <v>16.666666666666664</v>
      </c>
    </row>
    <row r="66" spans="1:5" ht="15.75" x14ac:dyDescent="0.2">
      <c r="A66" s="4">
        <v>62</v>
      </c>
      <c r="B66" s="2" t="s">
        <v>86</v>
      </c>
      <c r="C66" s="44">
        <f>[1]ORDEN!$FF64</f>
        <v>0</v>
      </c>
      <c r="D66" s="44">
        <f>[1]ORDEN!$FG64</f>
        <v>3</v>
      </c>
      <c r="E66" s="48">
        <f t="shared" si="0"/>
        <v>0</v>
      </c>
    </row>
    <row r="67" spans="1:5" ht="15.75" x14ac:dyDescent="0.2">
      <c r="A67" s="4">
        <v>63</v>
      </c>
      <c r="B67" s="2" t="s">
        <v>154</v>
      </c>
      <c r="C67" s="44">
        <f>[1]ORDEN!$FF65</f>
        <v>5</v>
      </c>
      <c r="D67" s="44">
        <f>[1]ORDEN!$FG65</f>
        <v>8</v>
      </c>
      <c r="E67" s="48">
        <f t="shared" si="0"/>
        <v>62.5</v>
      </c>
    </row>
    <row r="68" spans="1:5" ht="15.75" x14ac:dyDescent="0.2">
      <c r="A68" s="4">
        <v>64</v>
      </c>
      <c r="B68" s="2" t="s">
        <v>155</v>
      </c>
      <c r="C68" s="44">
        <f>[1]ORDEN!$FF66</f>
        <v>2</v>
      </c>
      <c r="D68" s="44">
        <f>[1]ORDEN!$FG66</f>
        <v>9</v>
      </c>
      <c r="E68" s="48">
        <f t="shared" si="0"/>
        <v>22.222222222222221</v>
      </c>
    </row>
    <row r="69" spans="1:5" ht="15.75" x14ac:dyDescent="0.2">
      <c r="A69" s="4">
        <v>65</v>
      </c>
      <c r="B69" s="2" t="s">
        <v>156</v>
      </c>
      <c r="C69" s="44">
        <f>[1]ORDEN!$FF67</f>
        <v>0</v>
      </c>
      <c r="D69" s="44">
        <f>[1]ORDEN!$FG67</f>
        <v>3</v>
      </c>
      <c r="E69" s="48">
        <f t="shared" si="0"/>
        <v>0</v>
      </c>
    </row>
    <row r="70" spans="1:5" ht="15.75" x14ac:dyDescent="0.2">
      <c r="A70" s="4">
        <v>66</v>
      </c>
      <c r="B70" s="2" t="s">
        <v>259</v>
      </c>
      <c r="C70" s="44">
        <f>[1]ORDEN!$FF68</f>
        <v>0</v>
      </c>
      <c r="D70" s="44">
        <f>[1]ORDEN!$FG68</f>
        <v>1</v>
      </c>
      <c r="E70" s="48">
        <f t="shared" si="0"/>
        <v>0</v>
      </c>
    </row>
    <row r="71" spans="1:5" ht="15.75" x14ac:dyDescent="0.2">
      <c r="A71" s="4">
        <v>67</v>
      </c>
      <c r="B71" s="2" t="s">
        <v>220</v>
      </c>
      <c r="C71" s="44">
        <f>[1]ORDEN!$FF69</f>
        <v>5</v>
      </c>
      <c r="D71" s="44">
        <f>[1]ORDEN!$FG69</f>
        <v>5</v>
      </c>
      <c r="E71" s="48">
        <f t="shared" si="0"/>
        <v>100</v>
      </c>
    </row>
    <row r="72" spans="1:5" ht="15.75" x14ac:dyDescent="0.2">
      <c r="A72" s="4">
        <v>68</v>
      </c>
      <c r="B72" s="2" t="s">
        <v>221</v>
      </c>
      <c r="C72" s="44">
        <f>[1]ORDEN!$FF70</f>
        <v>1</v>
      </c>
      <c r="D72" s="44">
        <f>[1]ORDEN!$FG70</f>
        <v>3</v>
      </c>
      <c r="E72" s="48">
        <f t="shared" si="0"/>
        <v>33.333333333333329</v>
      </c>
    </row>
    <row r="73" spans="1:5" ht="15.75" x14ac:dyDescent="0.2">
      <c r="A73" s="4">
        <v>69</v>
      </c>
      <c r="B73" s="2" t="s">
        <v>222</v>
      </c>
      <c r="C73" s="44">
        <f>[1]ORDEN!$FF71</f>
        <v>3</v>
      </c>
      <c r="D73" s="44">
        <f>[1]ORDEN!$FG71</f>
        <v>6</v>
      </c>
      <c r="E73" s="48">
        <f t="shared" si="0"/>
        <v>50</v>
      </c>
    </row>
    <row r="74" spans="1:5" ht="15.75" x14ac:dyDescent="0.2">
      <c r="A74" s="4">
        <v>70</v>
      </c>
      <c r="B74" s="2" t="s">
        <v>223</v>
      </c>
      <c r="C74" s="44">
        <f>[1]ORDEN!$FF72</f>
        <v>1</v>
      </c>
      <c r="D74" s="44">
        <f>[1]ORDEN!$FG72</f>
        <v>6</v>
      </c>
      <c r="E74" s="48">
        <f t="shared" ref="E74:E82" si="1">IFERROR(C74/D74*100,0)</f>
        <v>16.666666666666664</v>
      </c>
    </row>
    <row r="75" spans="1:5" ht="15.75" x14ac:dyDescent="0.2">
      <c r="A75" s="4">
        <v>71</v>
      </c>
      <c r="B75" s="2" t="s">
        <v>224</v>
      </c>
      <c r="C75" s="44">
        <f>[1]ORDEN!$FF73</f>
        <v>7</v>
      </c>
      <c r="D75" s="44">
        <f>[1]ORDEN!$FG73</f>
        <v>15</v>
      </c>
      <c r="E75" s="48">
        <f t="shared" si="1"/>
        <v>46.666666666666664</v>
      </c>
    </row>
    <row r="76" spans="1:5" ht="15.75" x14ac:dyDescent="0.2">
      <c r="A76" s="4">
        <v>72</v>
      </c>
      <c r="B76" s="2" t="s">
        <v>219</v>
      </c>
      <c r="C76" s="44">
        <f>[1]ORDEN!$FF74</f>
        <v>1</v>
      </c>
      <c r="D76" s="44">
        <f>[1]ORDEN!$FG74</f>
        <v>1</v>
      </c>
      <c r="E76" s="48">
        <f t="shared" si="1"/>
        <v>100</v>
      </c>
    </row>
    <row r="77" spans="1:5" ht="15.75" x14ac:dyDescent="0.2">
      <c r="A77" s="4">
        <v>73</v>
      </c>
      <c r="B77" s="2" t="s">
        <v>225</v>
      </c>
      <c r="C77" s="44">
        <f>[1]ORDEN!$FF75</f>
        <v>4</v>
      </c>
      <c r="D77" s="44">
        <f>[1]ORDEN!$FG75</f>
        <v>9</v>
      </c>
      <c r="E77" s="48">
        <f t="shared" si="1"/>
        <v>44.444444444444443</v>
      </c>
    </row>
    <row r="78" spans="1:5" ht="15.75" x14ac:dyDescent="0.2">
      <c r="A78" s="4">
        <v>74</v>
      </c>
      <c r="B78" s="12" t="s">
        <v>260</v>
      </c>
      <c r="C78" s="44">
        <f>[1]ORDEN!$FF76</f>
        <v>1</v>
      </c>
      <c r="D78" s="44">
        <f>[1]ORDEN!$FG76</f>
        <v>5</v>
      </c>
      <c r="E78" s="48">
        <f t="shared" si="1"/>
        <v>20</v>
      </c>
    </row>
    <row r="79" spans="1:5" ht="15.75" x14ac:dyDescent="0.2">
      <c r="A79" s="65">
        <v>75</v>
      </c>
      <c r="B79" s="66" t="s">
        <v>261</v>
      </c>
      <c r="C79" s="44">
        <f>[1]ORDEN!$FF77</f>
        <v>5</v>
      </c>
      <c r="D79" s="44">
        <f>[1]ORDEN!$FG77</f>
        <v>5</v>
      </c>
      <c r="E79" s="48">
        <f t="shared" si="1"/>
        <v>100</v>
      </c>
    </row>
    <row r="80" spans="1:5" ht="15.75" x14ac:dyDescent="0.2">
      <c r="A80" s="91">
        <v>76</v>
      </c>
      <c r="B80" s="100" t="s">
        <v>262</v>
      </c>
      <c r="C80" s="44">
        <f>[1]ORDEN!$FF78</f>
        <v>0</v>
      </c>
      <c r="D80" s="44">
        <f>[1]ORDEN!$FG78</f>
        <v>0</v>
      </c>
      <c r="E80" s="48">
        <f t="shared" si="1"/>
        <v>0</v>
      </c>
    </row>
    <row r="81" spans="1:5" ht="15.75" x14ac:dyDescent="0.2">
      <c r="A81" s="91">
        <v>77</v>
      </c>
      <c r="B81" s="100" t="s">
        <v>263</v>
      </c>
      <c r="C81" s="44">
        <f>[1]ORDEN!$FF79</f>
        <v>0</v>
      </c>
      <c r="D81" s="44">
        <f>[1]ORDEN!$FG79</f>
        <v>0</v>
      </c>
      <c r="E81" s="48">
        <f t="shared" si="1"/>
        <v>0</v>
      </c>
    </row>
    <row r="82" spans="1:5" ht="16.5" thickBot="1" x14ac:dyDescent="0.25">
      <c r="A82" s="91">
        <v>78</v>
      </c>
      <c r="B82" s="100" t="s">
        <v>264</v>
      </c>
      <c r="C82" s="241">
        <f>[1]ORDEN!$FF80</f>
        <v>0</v>
      </c>
      <c r="D82" s="241">
        <f>[1]ORDEN!$FG80</f>
        <v>0</v>
      </c>
      <c r="E82" s="48">
        <f t="shared" si="1"/>
        <v>0</v>
      </c>
    </row>
    <row r="83" spans="1:5" ht="17.25" thickTop="1" thickBot="1" x14ac:dyDescent="0.25">
      <c r="A83" s="442" t="s">
        <v>10</v>
      </c>
      <c r="B83" s="443"/>
      <c r="C83" s="46">
        <f>SUM(C5:C82)</f>
        <v>1218</v>
      </c>
      <c r="D83" s="46">
        <f>SUM(D5:D82)</f>
        <v>3127</v>
      </c>
      <c r="E83" s="29">
        <f t="shared" ref="E83" si="2">+C83/D83*100</f>
        <v>38.951071314358806</v>
      </c>
    </row>
    <row r="84" spans="1:5" ht="16.5" thickTop="1" x14ac:dyDescent="0.2">
      <c r="A84" s="22" t="s">
        <v>266</v>
      </c>
      <c r="B84" s="13"/>
      <c r="C84" s="14"/>
      <c r="D84" s="14"/>
      <c r="E84" s="14"/>
    </row>
  </sheetData>
  <mergeCells count="5">
    <mergeCell ref="C3:E3"/>
    <mergeCell ref="A83:B83"/>
    <mergeCell ref="B3:B4"/>
    <mergeCell ref="A3:A4"/>
    <mergeCell ref="A1:E1"/>
  </mergeCells>
  <phoneticPr fontId="5" type="noConversion"/>
  <printOptions horizontalCentered="1"/>
  <pageMargins left="0.39370078740157483" right="0.39370078740157483" top="0.39370078740157483" bottom="0.78740157480314965" header="0" footer="0"/>
  <pageSetup paperSize="256" scale="50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0"/>
  <sheetViews>
    <sheetView showGridLines="0" view="pageBreakPreview" zoomScale="80" zoomScaleNormal="100" zoomScaleSheetLayoutView="80" workbookViewId="0">
      <pane xSplit="2" ySplit="5" topLeftCell="C6" activePane="bottomRight" state="frozen"/>
      <selection activeCell="F57" sqref="F57"/>
      <selection pane="topRight" activeCell="F57" sqref="F57"/>
      <selection pane="bottomLeft" activeCell="F57" sqref="F57"/>
      <selection pane="bottomRight" activeCell="F57" sqref="F57"/>
    </sheetView>
  </sheetViews>
  <sheetFormatPr baseColWidth="10" defaultRowHeight="12.75" x14ac:dyDescent="0.2"/>
  <cols>
    <col min="1" max="1" width="5.42578125" style="115" customWidth="1"/>
    <col min="2" max="2" width="51.5703125" style="110" customWidth="1"/>
    <col min="3" max="3" width="17.42578125" style="111" customWidth="1"/>
    <col min="4" max="4" width="13.7109375" style="111" customWidth="1"/>
    <col min="5" max="5" width="17.28515625" style="111" customWidth="1"/>
    <col min="6" max="6" width="12" style="111" customWidth="1"/>
    <col min="7" max="7" width="12.42578125" style="111" customWidth="1"/>
    <col min="8" max="8" width="15.140625" style="111" customWidth="1"/>
    <col min="9" max="9" width="15.28515625" style="108" customWidth="1"/>
    <col min="10" max="16384" width="11.42578125" style="108"/>
  </cols>
  <sheetData>
    <row r="1" spans="1:10" ht="18" x14ac:dyDescent="0.25">
      <c r="A1" s="516" t="s">
        <v>285</v>
      </c>
      <c r="B1" s="516"/>
      <c r="C1" s="516"/>
      <c r="D1" s="516"/>
      <c r="E1" s="516"/>
      <c r="F1" s="516"/>
      <c r="G1" s="516"/>
      <c r="H1" s="516"/>
      <c r="I1" s="516"/>
      <c r="J1" s="516"/>
    </row>
    <row r="2" spans="1:10" ht="15" x14ac:dyDescent="0.25">
      <c r="A2" s="119"/>
      <c r="B2" s="119"/>
      <c r="C2" s="119"/>
      <c r="D2" s="119"/>
      <c r="E2" s="119"/>
      <c r="F2" s="119"/>
      <c r="G2" s="119"/>
      <c r="H2" s="119"/>
      <c r="I2" s="119"/>
      <c r="J2" s="119"/>
    </row>
    <row r="3" spans="1:10" ht="18" customHeight="1" thickBot="1" x14ac:dyDescent="0.3">
      <c r="A3" s="109"/>
      <c r="J3" s="45" t="s">
        <v>325</v>
      </c>
    </row>
    <row r="4" spans="1:10" ht="21.75" customHeight="1" thickTop="1" thickBot="1" x14ac:dyDescent="0.25">
      <c r="A4" s="511" t="s">
        <v>99</v>
      </c>
      <c r="B4" s="517" t="s">
        <v>100</v>
      </c>
      <c r="C4" s="518" t="s">
        <v>101</v>
      </c>
      <c r="D4" s="518"/>
      <c r="E4" s="518" t="s">
        <v>102</v>
      </c>
      <c r="F4" s="518"/>
      <c r="G4" s="517" t="s">
        <v>103</v>
      </c>
      <c r="H4" s="513" t="s">
        <v>104</v>
      </c>
      <c r="I4" s="513" t="s">
        <v>105</v>
      </c>
      <c r="J4" s="513" t="s">
        <v>10</v>
      </c>
    </row>
    <row r="5" spans="1:10" ht="63" customHeight="1" thickTop="1" thickBot="1" x14ac:dyDescent="0.25">
      <c r="A5" s="511"/>
      <c r="B5" s="517"/>
      <c r="C5" s="16" t="s">
        <v>107</v>
      </c>
      <c r="D5" s="16" t="s">
        <v>108</v>
      </c>
      <c r="E5" s="16" t="s">
        <v>109</v>
      </c>
      <c r="F5" s="16" t="s">
        <v>110</v>
      </c>
      <c r="G5" s="517"/>
      <c r="H5" s="513"/>
      <c r="I5" s="513"/>
      <c r="J5" s="513"/>
    </row>
    <row r="6" spans="1:10" ht="16.5" customHeight="1" thickTop="1" x14ac:dyDescent="0.25">
      <c r="A6" s="133">
        <v>1</v>
      </c>
      <c r="B6" s="120" t="s">
        <v>15</v>
      </c>
      <c r="C6" s="134">
        <f>'[1]23.2'!C7</f>
        <v>45</v>
      </c>
      <c r="D6" s="135">
        <f>'[1]23.2'!D7</f>
        <v>37</v>
      </c>
      <c r="E6" s="134">
        <f>'[1]23.2'!E7</f>
        <v>45</v>
      </c>
      <c r="F6" s="135">
        <f>'[1]23.2'!F7</f>
        <v>45</v>
      </c>
      <c r="G6" s="126">
        <f>'[1]23.2'!G7</f>
        <v>20</v>
      </c>
      <c r="H6" s="126">
        <f>'[1]23.2'!H7</f>
        <v>21</v>
      </c>
      <c r="I6" s="126">
        <f>'[1]23.2'!I7</f>
        <v>42</v>
      </c>
      <c r="J6" s="126">
        <f>'[1]23'!O7</f>
        <v>45</v>
      </c>
    </row>
    <row r="7" spans="1:10" ht="15.75" x14ac:dyDescent="0.25">
      <c r="A7" s="136">
        <v>2</v>
      </c>
      <c r="B7" s="121" t="s">
        <v>114</v>
      </c>
      <c r="C7" s="137">
        <f>'[1]23.2'!C8</f>
        <v>94</v>
      </c>
      <c r="D7" s="138">
        <f>'[1]23.2'!D8</f>
        <v>73</v>
      </c>
      <c r="E7" s="137">
        <f>'[1]23.2'!E8</f>
        <v>92</v>
      </c>
      <c r="F7" s="138">
        <f>'[1]23.2'!F8</f>
        <v>74</v>
      </c>
      <c r="G7" s="127">
        <f>'[1]23.2'!G8</f>
        <v>32</v>
      </c>
      <c r="H7" s="127">
        <f>'[1]23.2'!H8</f>
        <v>10</v>
      </c>
      <c r="I7" s="127">
        <f>'[1]23.2'!I8</f>
        <v>28</v>
      </c>
      <c r="J7" s="127">
        <f>'[1]23'!O8</f>
        <v>159</v>
      </c>
    </row>
    <row r="8" spans="1:10" ht="15.75" x14ac:dyDescent="0.25">
      <c r="A8" s="136">
        <v>3</v>
      </c>
      <c r="B8" s="121" t="s">
        <v>16</v>
      </c>
      <c r="C8" s="137">
        <f>'[1]23.2'!C9</f>
        <v>80</v>
      </c>
      <c r="D8" s="138">
        <f>'[1]23.2'!D9</f>
        <v>0</v>
      </c>
      <c r="E8" s="137">
        <f>'[1]23.2'!E9</f>
        <v>80</v>
      </c>
      <c r="F8" s="138">
        <f>'[1]23.2'!F9</f>
        <v>80</v>
      </c>
      <c r="G8" s="127">
        <f>'[1]23.2'!G9</f>
        <v>39</v>
      </c>
      <c r="H8" s="127">
        <f>'[1]23.2'!H9</f>
        <v>12</v>
      </c>
      <c r="I8" s="127">
        <f>'[1]23.2'!I9</f>
        <v>35</v>
      </c>
      <c r="J8" s="127">
        <f>'[1]23'!O9</f>
        <v>80</v>
      </c>
    </row>
    <row r="9" spans="1:10" ht="17.25" customHeight="1" x14ac:dyDescent="0.25">
      <c r="A9" s="136">
        <v>4</v>
      </c>
      <c r="B9" s="121" t="s">
        <v>115</v>
      </c>
      <c r="C9" s="137">
        <f>'[1]23.2'!C10</f>
        <v>58</v>
      </c>
      <c r="D9" s="138">
        <f>'[1]23.2'!D10</f>
        <v>58</v>
      </c>
      <c r="E9" s="137">
        <f>'[1]23.2'!E10</f>
        <v>58</v>
      </c>
      <c r="F9" s="138">
        <f>'[1]23.2'!F10</f>
        <v>58</v>
      </c>
      <c r="G9" s="127">
        <f>'[1]23.2'!G10</f>
        <v>4</v>
      </c>
      <c r="H9" s="127">
        <f>'[1]23.2'!H10</f>
        <v>0</v>
      </c>
      <c r="I9" s="127">
        <f>'[1]23.2'!I10</f>
        <v>27</v>
      </c>
      <c r="J9" s="127">
        <f>'[1]23'!O10</f>
        <v>58</v>
      </c>
    </row>
    <row r="10" spans="1:10" ht="15.75" x14ac:dyDescent="0.25">
      <c r="A10" s="136">
        <v>5</v>
      </c>
      <c r="B10" s="121" t="s">
        <v>17</v>
      </c>
      <c r="C10" s="137">
        <f>'[1]23.2'!C11</f>
        <v>120</v>
      </c>
      <c r="D10" s="138">
        <f>'[1]23.2'!D11</f>
        <v>122</v>
      </c>
      <c r="E10" s="137">
        <f>'[1]23.2'!E11</f>
        <v>120</v>
      </c>
      <c r="F10" s="138">
        <f>'[1]23.2'!F11</f>
        <v>122</v>
      </c>
      <c r="G10" s="127">
        <f>'[1]23.2'!G11</f>
        <v>17</v>
      </c>
      <c r="H10" s="127">
        <f>'[1]23.2'!H11</f>
        <v>0</v>
      </c>
      <c r="I10" s="127">
        <f>'[1]23.2'!I11</f>
        <v>35</v>
      </c>
      <c r="J10" s="127">
        <f>'[1]23'!O11</f>
        <v>129</v>
      </c>
    </row>
    <row r="11" spans="1:10" ht="15.75" x14ac:dyDescent="0.25">
      <c r="A11" s="136">
        <v>6</v>
      </c>
      <c r="B11" s="121" t="s">
        <v>18</v>
      </c>
      <c r="C11" s="137">
        <f>'[1]23.2'!C12</f>
        <v>153</v>
      </c>
      <c r="D11" s="138">
        <f>'[1]23.2'!D12</f>
        <v>153</v>
      </c>
      <c r="E11" s="137">
        <f>'[1]23.2'!E12</f>
        <v>153</v>
      </c>
      <c r="F11" s="138">
        <f>'[1]23.2'!F12</f>
        <v>153</v>
      </c>
      <c r="G11" s="127">
        <f>'[1]23.2'!G12</f>
        <v>35</v>
      </c>
      <c r="H11" s="127">
        <f>'[1]23.2'!H12</f>
        <v>1</v>
      </c>
      <c r="I11" s="127">
        <f>'[1]23.2'!I12</f>
        <v>45</v>
      </c>
      <c r="J11" s="127">
        <f>'[1]23'!O12</f>
        <v>157</v>
      </c>
    </row>
    <row r="12" spans="1:10" ht="15.75" x14ac:dyDescent="0.25">
      <c r="A12" s="136">
        <v>7</v>
      </c>
      <c r="B12" s="121" t="s">
        <v>5</v>
      </c>
      <c r="C12" s="137">
        <f>'[1]23.2'!C13</f>
        <v>0</v>
      </c>
      <c r="D12" s="138">
        <f>'[1]23.2'!D13</f>
        <v>57</v>
      </c>
      <c r="E12" s="137">
        <f>'[1]23.2'!E13</f>
        <v>0</v>
      </c>
      <c r="F12" s="138">
        <f>'[1]23.2'!F13</f>
        <v>57</v>
      </c>
      <c r="G12" s="127">
        <f>'[1]23.2'!G13</f>
        <v>5</v>
      </c>
      <c r="H12" s="127">
        <f>'[1]23.2'!H13</f>
        <v>0</v>
      </c>
      <c r="I12" s="127">
        <f>'[1]23.2'!I13</f>
        <v>9</v>
      </c>
      <c r="J12" s="127">
        <f>'[1]23'!O13</f>
        <v>57</v>
      </c>
    </row>
    <row r="13" spans="1:10" ht="15.75" x14ac:dyDescent="0.25">
      <c r="A13" s="136">
        <v>8</v>
      </c>
      <c r="B13" s="121" t="s">
        <v>19</v>
      </c>
      <c r="C13" s="137">
        <f>'[1]23.2'!C14</f>
        <v>55</v>
      </c>
      <c r="D13" s="138">
        <f>'[1]23.2'!D14</f>
        <v>53</v>
      </c>
      <c r="E13" s="137">
        <f>'[1]23.2'!E14</f>
        <v>54</v>
      </c>
      <c r="F13" s="138">
        <f>'[1]23.2'!F14</f>
        <v>52</v>
      </c>
      <c r="G13" s="127">
        <f>'[1]23.2'!G14</f>
        <v>28</v>
      </c>
      <c r="H13" s="127">
        <f>'[1]23.2'!H14</f>
        <v>11</v>
      </c>
      <c r="I13" s="127">
        <f>'[1]23.2'!I14</f>
        <v>34</v>
      </c>
      <c r="J13" s="127">
        <f>'[1]23'!O14</f>
        <v>55</v>
      </c>
    </row>
    <row r="14" spans="1:10" ht="15.75" x14ac:dyDescent="0.25">
      <c r="A14" s="136">
        <v>9</v>
      </c>
      <c r="B14" s="121" t="s">
        <v>116</v>
      </c>
      <c r="C14" s="137">
        <f>'[1]23.2'!C15</f>
        <v>46</v>
      </c>
      <c r="D14" s="138">
        <f>'[1]23.2'!D15</f>
        <v>0</v>
      </c>
      <c r="E14" s="137">
        <f>'[1]23.2'!E15</f>
        <v>20</v>
      </c>
      <c r="F14" s="138">
        <f>'[1]23.2'!F15</f>
        <v>0</v>
      </c>
      <c r="G14" s="127">
        <f>'[1]23.2'!G15</f>
        <v>26</v>
      </c>
      <c r="H14" s="127">
        <f>'[1]23.2'!H15</f>
        <v>0</v>
      </c>
      <c r="I14" s="127">
        <f>'[1]23.2'!I15</f>
        <v>0</v>
      </c>
      <c r="J14" s="127">
        <f>'[1]23'!O15</f>
        <v>132</v>
      </c>
    </row>
    <row r="15" spans="1:10" ht="15.75" x14ac:dyDescent="0.25">
      <c r="A15" s="136">
        <v>10</v>
      </c>
      <c r="B15" s="121" t="s">
        <v>117</v>
      </c>
      <c r="C15" s="137">
        <f>'[1]23.2'!C16</f>
        <v>9</v>
      </c>
      <c r="D15" s="138">
        <f>'[1]23.2'!D16</f>
        <v>17</v>
      </c>
      <c r="E15" s="137">
        <f>'[1]23.2'!E16</f>
        <v>17</v>
      </c>
      <c r="F15" s="138">
        <f>'[1]23.2'!F16</f>
        <v>17</v>
      </c>
      <c r="G15" s="127">
        <f>'[1]23.2'!G16</f>
        <v>10</v>
      </c>
      <c r="H15" s="127">
        <f>'[1]23.2'!H16</f>
        <v>4</v>
      </c>
      <c r="I15" s="127">
        <f>'[1]23.2'!I16</f>
        <v>17</v>
      </c>
      <c r="J15" s="127">
        <f>'[1]23'!O16</f>
        <v>17</v>
      </c>
    </row>
    <row r="16" spans="1:10" ht="15" customHeight="1" x14ac:dyDescent="0.25">
      <c r="A16" s="136">
        <v>11</v>
      </c>
      <c r="B16" s="122" t="s">
        <v>118</v>
      </c>
      <c r="C16" s="137">
        <f>'[1]23.2'!C17</f>
        <v>49</v>
      </c>
      <c r="D16" s="138">
        <f>'[1]23.2'!D17</f>
        <v>49</v>
      </c>
      <c r="E16" s="137">
        <f>'[1]23.2'!E17</f>
        <v>49</v>
      </c>
      <c r="F16" s="138">
        <f>'[1]23.2'!F17</f>
        <v>49</v>
      </c>
      <c r="G16" s="127">
        <f>'[1]23.2'!G17</f>
        <v>8</v>
      </c>
      <c r="H16" s="127">
        <f>'[1]23.2'!H17</f>
        <v>1</v>
      </c>
      <c r="I16" s="127">
        <f>'[1]23.2'!I17</f>
        <v>16</v>
      </c>
      <c r="J16" s="127">
        <f>'[1]23'!O17</f>
        <v>49</v>
      </c>
    </row>
    <row r="17" spans="1:10" ht="15.75" x14ac:dyDescent="0.25">
      <c r="A17" s="136">
        <v>12</v>
      </c>
      <c r="B17" s="121" t="s">
        <v>119</v>
      </c>
      <c r="C17" s="137">
        <f>'[1]23.2'!C18</f>
        <v>76</v>
      </c>
      <c r="D17" s="138">
        <f>'[1]23.2'!D18</f>
        <v>76</v>
      </c>
      <c r="E17" s="137">
        <f>'[1]23.2'!E18</f>
        <v>76</v>
      </c>
      <c r="F17" s="138">
        <f>'[1]23.2'!F18</f>
        <v>76</v>
      </c>
      <c r="G17" s="127">
        <f>'[1]23.2'!G18</f>
        <v>16</v>
      </c>
      <c r="H17" s="127">
        <f>'[1]23.2'!H18</f>
        <v>5</v>
      </c>
      <c r="I17" s="127">
        <f>'[1]23.2'!I18</f>
        <v>44</v>
      </c>
      <c r="J17" s="127">
        <f>'[1]23'!O18</f>
        <v>83</v>
      </c>
    </row>
    <row r="18" spans="1:10" ht="15.75" x14ac:dyDescent="0.25">
      <c r="A18" s="136">
        <v>13</v>
      </c>
      <c r="B18" s="121" t="s">
        <v>120</v>
      </c>
      <c r="C18" s="137">
        <f>'[1]23.2'!C19</f>
        <v>83</v>
      </c>
      <c r="D18" s="138">
        <f>'[1]23.2'!D19</f>
        <v>95</v>
      </c>
      <c r="E18" s="137">
        <f>'[1]23.2'!E19</f>
        <v>83</v>
      </c>
      <c r="F18" s="138">
        <f>'[1]23.2'!F19</f>
        <v>83</v>
      </c>
      <c r="G18" s="127">
        <f>'[1]23.2'!G19</f>
        <v>39</v>
      </c>
      <c r="H18" s="127">
        <f>'[1]23.2'!H19</f>
        <v>0</v>
      </c>
      <c r="I18" s="127">
        <f>'[1]23.2'!I19</f>
        <v>35</v>
      </c>
      <c r="J18" s="127">
        <f>'[1]23'!O19</f>
        <v>83</v>
      </c>
    </row>
    <row r="19" spans="1:10" ht="14.25" customHeight="1" x14ac:dyDescent="0.25">
      <c r="A19" s="136">
        <v>14</v>
      </c>
      <c r="B19" s="121" t="s">
        <v>121</v>
      </c>
      <c r="C19" s="137">
        <f>'[1]23.2'!C20</f>
        <v>42</v>
      </c>
      <c r="D19" s="138">
        <f>'[1]23.2'!D20</f>
        <v>42</v>
      </c>
      <c r="E19" s="137">
        <f>'[1]23.2'!E20</f>
        <v>42</v>
      </c>
      <c r="F19" s="138">
        <f>'[1]23.2'!F20</f>
        <v>42</v>
      </c>
      <c r="G19" s="127">
        <f>'[1]23.2'!G20</f>
        <v>10</v>
      </c>
      <c r="H19" s="127">
        <f>'[1]23.2'!H20</f>
        <v>1</v>
      </c>
      <c r="I19" s="127">
        <f>'[1]23.2'!I20</f>
        <v>10</v>
      </c>
      <c r="J19" s="127">
        <f>'[1]23'!O20</f>
        <v>42</v>
      </c>
    </row>
    <row r="20" spans="1:10" ht="15.75" x14ac:dyDescent="0.25">
      <c r="A20" s="136">
        <v>15</v>
      </c>
      <c r="B20" s="121" t="s">
        <v>122</v>
      </c>
      <c r="C20" s="137">
        <f>'[1]23.2'!C21</f>
        <v>0</v>
      </c>
      <c r="D20" s="138">
        <f>'[1]23.2'!D21</f>
        <v>25</v>
      </c>
      <c r="E20" s="137">
        <f>'[1]23.2'!E21</f>
        <v>0</v>
      </c>
      <c r="F20" s="138">
        <f>'[1]23.2'!F21</f>
        <v>0</v>
      </c>
      <c r="G20" s="127">
        <f>'[1]23.2'!G21</f>
        <v>14</v>
      </c>
      <c r="H20" s="127">
        <f>'[1]23.2'!H21</f>
        <v>0</v>
      </c>
      <c r="I20" s="127">
        <f>'[1]23.2'!I21</f>
        <v>21</v>
      </c>
      <c r="J20" s="127">
        <f>'[1]23'!O21</f>
        <v>25</v>
      </c>
    </row>
    <row r="21" spans="1:10" ht="15.75" x14ac:dyDescent="0.25">
      <c r="A21" s="136">
        <v>16</v>
      </c>
      <c r="B21" s="121" t="s">
        <v>123</v>
      </c>
      <c r="C21" s="137">
        <f>'[1]23.2'!C22</f>
        <v>41</v>
      </c>
      <c r="D21" s="138">
        <f>'[1]23.2'!D22</f>
        <v>41</v>
      </c>
      <c r="E21" s="137">
        <f>'[1]23.2'!E22</f>
        <v>41</v>
      </c>
      <c r="F21" s="138">
        <f>'[1]23.2'!F22</f>
        <v>41</v>
      </c>
      <c r="G21" s="127">
        <f>'[1]23.2'!G22</f>
        <v>19</v>
      </c>
      <c r="H21" s="127">
        <f>'[1]23.2'!H22</f>
        <v>0</v>
      </c>
      <c r="I21" s="127">
        <f>'[1]23.2'!I22</f>
        <v>19</v>
      </c>
      <c r="J21" s="127">
        <f>'[1]23'!O22</f>
        <v>41</v>
      </c>
    </row>
    <row r="22" spans="1:10" ht="15.75" x14ac:dyDescent="0.25">
      <c r="A22" s="136">
        <v>17</v>
      </c>
      <c r="B22" s="121" t="s">
        <v>124</v>
      </c>
      <c r="C22" s="137">
        <f>'[1]23.2'!C23</f>
        <v>39</v>
      </c>
      <c r="D22" s="138">
        <f>'[1]23.2'!D23</f>
        <v>39</v>
      </c>
      <c r="E22" s="137">
        <f>'[1]23.2'!E23</f>
        <v>39</v>
      </c>
      <c r="F22" s="138">
        <f>'[1]23.2'!F23</f>
        <v>39</v>
      </c>
      <c r="G22" s="127">
        <f>'[1]23.2'!G23</f>
        <v>3</v>
      </c>
      <c r="H22" s="127">
        <f>'[1]23.2'!H23</f>
        <v>37</v>
      </c>
      <c r="I22" s="127">
        <f>'[1]23.2'!I23</f>
        <v>39</v>
      </c>
      <c r="J22" s="127">
        <f>'[1]23'!O23</f>
        <v>39</v>
      </c>
    </row>
    <row r="23" spans="1:10" ht="15.75" x14ac:dyDescent="0.25">
      <c r="A23" s="136">
        <v>18</v>
      </c>
      <c r="B23" s="121" t="s">
        <v>125</v>
      </c>
      <c r="C23" s="137">
        <f>'[1]23.2'!C24</f>
        <v>54</v>
      </c>
      <c r="D23" s="138">
        <f>'[1]23.2'!D24</f>
        <v>54</v>
      </c>
      <c r="E23" s="137">
        <f>'[1]23.2'!E24</f>
        <v>54</v>
      </c>
      <c r="F23" s="138">
        <f>'[1]23.2'!F24</f>
        <v>54</v>
      </c>
      <c r="G23" s="127">
        <f>'[1]23.2'!G24</f>
        <v>13</v>
      </c>
      <c r="H23" s="127">
        <f>'[1]23.2'!H24</f>
        <v>0</v>
      </c>
      <c r="I23" s="127">
        <f>'[1]23.2'!I24</f>
        <v>29</v>
      </c>
      <c r="J23" s="127">
        <f>'[1]23'!O24</f>
        <v>54</v>
      </c>
    </row>
    <row r="24" spans="1:10" ht="15.75" x14ac:dyDescent="0.25">
      <c r="A24" s="136">
        <v>19</v>
      </c>
      <c r="B24" s="121" t="s">
        <v>126</v>
      </c>
      <c r="C24" s="137">
        <f>'[1]23.2'!C25</f>
        <v>36</v>
      </c>
      <c r="D24" s="138">
        <f>'[1]23.2'!D25</f>
        <v>36</v>
      </c>
      <c r="E24" s="137">
        <f>'[1]23.2'!E25</f>
        <v>36</v>
      </c>
      <c r="F24" s="138">
        <f>'[1]23.2'!F25</f>
        <v>36</v>
      </c>
      <c r="G24" s="127">
        <f>'[1]23.2'!G25</f>
        <v>13</v>
      </c>
      <c r="H24" s="127">
        <f>'[1]23.2'!H25</f>
        <v>0</v>
      </c>
      <c r="I24" s="127">
        <f>'[1]23.2'!I25</f>
        <v>7</v>
      </c>
      <c r="J24" s="127">
        <f>'[1]23'!O25</f>
        <v>36</v>
      </c>
    </row>
    <row r="25" spans="1:10" ht="17.25" customHeight="1" x14ac:dyDescent="0.25">
      <c r="A25" s="136">
        <v>20</v>
      </c>
      <c r="B25" s="121" t="s">
        <v>127</v>
      </c>
      <c r="C25" s="137">
        <f>'[1]23.2'!C26</f>
        <v>32</v>
      </c>
      <c r="D25" s="138">
        <f>'[1]23.2'!D26</f>
        <v>32</v>
      </c>
      <c r="E25" s="137">
        <f>'[1]23.2'!E26</f>
        <v>32</v>
      </c>
      <c r="F25" s="138">
        <f>'[1]23.2'!F26</f>
        <v>32</v>
      </c>
      <c r="G25" s="127">
        <f>'[1]23.2'!G26</f>
        <v>0</v>
      </c>
      <c r="H25" s="127">
        <f>'[1]23.2'!H26</f>
        <v>0</v>
      </c>
      <c r="I25" s="127">
        <f>'[1]23.2'!I26</f>
        <v>0</v>
      </c>
      <c r="J25" s="127">
        <f>'[1]23'!O26</f>
        <v>32</v>
      </c>
    </row>
    <row r="26" spans="1:10" ht="15.75" x14ac:dyDescent="0.25">
      <c r="A26" s="136">
        <v>21</v>
      </c>
      <c r="B26" s="121" t="s">
        <v>128</v>
      </c>
      <c r="C26" s="137">
        <f>'[1]23.2'!C27</f>
        <v>72</v>
      </c>
      <c r="D26" s="138">
        <f>'[1]23.2'!D27</f>
        <v>72</v>
      </c>
      <c r="E26" s="137">
        <f>'[1]23.2'!E27</f>
        <v>72</v>
      </c>
      <c r="F26" s="138">
        <f>'[1]23.2'!F27</f>
        <v>72</v>
      </c>
      <c r="G26" s="127">
        <f>'[1]23.2'!G27</f>
        <v>3</v>
      </c>
      <c r="H26" s="127">
        <f>'[1]23.2'!H27</f>
        <v>0</v>
      </c>
      <c r="I26" s="127">
        <f>'[1]23.2'!I27</f>
        <v>11</v>
      </c>
      <c r="J26" s="127">
        <f>'[1]23'!O27</f>
        <v>72</v>
      </c>
    </row>
    <row r="27" spans="1:10" ht="15.75" x14ac:dyDescent="0.25">
      <c r="A27" s="136">
        <v>22</v>
      </c>
      <c r="B27" s="121" t="s">
        <v>129</v>
      </c>
      <c r="C27" s="137">
        <f>'[1]23.2'!C28</f>
        <v>0</v>
      </c>
      <c r="D27" s="138">
        <f>'[1]23.2'!D28</f>
        <v>23</v>
      </c>
      <c r="E27" s="137">
        <f>'[1]23.2'!E28</f>
        <v>0</v>
      </c>
      <c r="F27" s="138">
        <f>'[1]23.2'!F28</f>
        <v>23</v>
      </c>
      <c r="G27" s="127">
        <f>'[1]23.2'!G28</f>
        <v>1</v>
      </c>
      <c r="H27" s="127">
        <f>'[1]23.2'!H28</f>
        <v>3</v>
      </c>
      <c r="I27" s="127">
        <f>'[1]23.2'!I28</f>
        <v>0</v>
      </c>
      <c r="J27" s="127">
        <f>'[1]23'!O28</f>
        <v>23</v>
      </c>
    </row>
    <row r="28" spans="1:10" ht="15.75" x14ac:dyDescent="0.25">
      <c r="A28" s="136">
        <v>23</v>
      </c>
      <c r="B28" s="121" t="s">
        <v>130</v>
      </c>
      <c r="C28" s="137">
        <f>'[1]23.2'!C29</f>
        <v>19</v>
      </c>
      <c r="D28" s="138">
        <f>'[1]23.2'!D29</f>
        <v>19</v>
      </c>
      <c r="E28" s="137">
        <f>'[1]23.2'!E29</f>
        <v>19</v>
      </c>
      <c r="F28" s="138">
        <f>'[1]23.2'!F29</f>
        <v>19</v>
      </c>
      <c r="G28" s="127">
        <f>'[1]23.2'!G29</f>
        <v>3</v>
      </c>
      <c r="H28" s="127">
        <f>'[1]23.2'!H29</f>
        <v>0</v>
      </c>
      <c r="I28" s="127">
        <f>'[1]23.2'!I29</f>
        <v>19</v>
      </c>
      <c r="J28" s="127">
        <f>'[1]23'!O29</f>
        <v>19</v>
      </c>
    </row>
    <row r="29" spans="1:10" ht="15.75" x14ac:dyDescent="0.25">
      <c r="A29" s="136">
        <v>24</v>
      </c>
      <c r="B29" s="121" t="s">
        <v>131</v>
      </c>
      <c r="C29" s="137">
        <f>'[1]23.2'!C30</f>
        <v>35</v>
      </c>
      <c r="D29" s="138">
        <f>'[1]23.2'!D30</f>
        <v>35</v>
      </c>
      <c r="E29" s="137">
        <f>'[1]23.2'!E30</f>
        <v>35</v>
      </c>
      <c r="F29" s="138">
        <f>'[1]23.2'!F30</f>
        <v>35</v>
      </c>
      <c r="G29" s="127">
        <f>'[1]23.2'!G30</f>
        <v>18</v>
      </c>
      <c r="H29" s="127">
        <f>'[1]23.2'!H30</f>
        <v>1</v>
      </c>
      <c r="I29" s="127">
        <f>'[1]23.2'!I30</f>
        <v>35</v>
      </c>
      <c r="J29" s="127">
        <f>'[1]23'!O30</f>
        <v>38</v>
      </c>
    </row>
    <row r="30" spans="1:10" ht="15.75" x14ac:dyDescent="0.25">
      <c r="A30" s="136">
        <v>25</v>
      </c>
      <c r="B30" s="121" t="s">
        <v>132</v>
      </c>
      <c r="C30" s="137">
        <f>'[1]23.2'!C31</f>
        <v>0</v>
      </c>
      <c r="D30" s="138">
        <f>'[1]23.2'!D31</f>
        <v>0</v>
      </c>
      <c r="E30" s="137">
        <f>'[1]23.2'!E31</f>
        <v>94</v>
      </c>
      <c r="F30" s="138">
        <f>'[1]23.2'!F31</f>
        <v>0</v>
      </c>
      <c r="G30" s="127">
        <f>'[1]23.2'!G31</f>
        <v>32</v>
      </c>
      <c r="H30" s="127">
        <f>'[1]23.2'!H31</f>
        <v>0</v>
      </c>
      <c r="I30" s="127">
        <f>'[1]23.2'!I31</f>
        <v>34</v>
      </c>
      <c r="J30" s="127">
        <f>'[1]23'!O31</f>
        <v>94</v>
      </c>
    </row>
    <row r="31" spans="1:10" ht="15.75" x14ac:dyDescent="0.25">
      <c r="A31" s="136">
        <v>26</v>
      </c>
      <c r="B31" s="121" t="s">
        <v>133</v>
      </c>
      <c r="C31" s="137">
        <f>'[1]23.2'!C32</f>
        <v>20</v>
      </c>
      <c r="D31" s="138">
        <f>'[1]23.2'!D32</f>
        <v>0</v>
      </c>
      <c r="E31" s="137">
        <f>'[1]23.2'!E32</f>
        <v>20</v>
      </c>
      <c r="F31" s="138">
        <f>'[1]23.2'!F32</f>
        <v>20</v>
      </c>
      <c r="G31" s="127">
        <f>'[1]23.2'!G32</f>
        <v>0</v>
      </c>
      <c r="H31" s="127">
        <f>'[1]23.2'!H32</f>
        <v>0</v>
      </c>
      <c r="I31" s="127">
        <f>'[1]23.2'!I32</f>
        <v>0</v>
      </c>
      <c r="J31" s="127">
        <f>'[1]23'!O32</f>
        <v>20</v>
      </c>
    </row>
    <row r="32" spans="1:10" ht="15.75" x14ac:dyDescent="0.25">
      <c r="A32" s="136">
        <v>27</v>
      </c>
      <c r="B32" s="121" t="s">
        <v>134</v>
      </c>
      <c r="C32" s="137">
        <f>'[1]23.2'!C33</f>
        <v>39</v>
      </c>
      <c r="D32" s="138">
        <f>'[1]23.2'!D33</f>
        <v>44</v>
      </c>
      <c r="E32" s="137">
        <f>'[1]23.2'!E33</f>
        <v>39</v>
      </c>
      <c r="F32" s="138">
        <f>'[1]23.2'!F33</f>
        <v>44</v>
      </c>
      <c r="G32" s="127">
        <f>'[1]23.2'!G33</f>
        <v>0</v>
      </c>
      <c r="H32" s="127">
        <f>'[1]23.2'!H33</f>
        <v>1</v>
      </c>
      <c r="I32" s="127">
        <f>'[1]23.2'!I33</f>
        <v>40</v>
      </c>
      <c r="J32" s="127">
        <f>'[1]23'!O33</f>
        <v>44</v>
      </c>
    </row>
    <row r="33" spans="1:10" ht="15.75" x14ac:dyDescent="0.25">
      <c r="A33" s="136">
        <v>28</v>
      </c>
      <c r="B33" s="121" t="s">
        <v>7</v>
      </c>
      <c r="C33" s="137">
        <f>'[1]23.2'!C34</f>
        <v>28</v>
      </c>
      <c r="D33" s="138">
        <f>'[1]23.2'!D34</f>
        <v>28</v>
      </c>
      <c r="E33" s="137">
        <f>'[1]23.2'!E34</f>
        <v>28</v>
      </c>
      <c r="F33" s="138">
        <f>'[1]23.2'!F34</f>
        <v>28</v>
      </c>
      <c r="G33" s="127">
        <f>'[1]23.2'!G34</f>
        <v>1</v>
      </c>
      <c r="H33" s="127">
        <f>'[1]23.2'!H34</f>
        <v>5</v>
      </c>
      <c r="I33" s="127">
        <f>'[1]23.2'!I34</f>
        <v>0</v>
      </c>
      <c r="J33" s="127">
        <f>'[1]23'!O34</f>
        <v>28</v>
      </c>
    </row>
    <row r="34" spans="1:10" ht="15.75" customHeight="1" x14ac:dyDescent="0.25">
      <c r="A34" s="136">
        <v>29</v>
      </c>
      <c r="B34" s="121" t="s">
        <v>6</v>
      </c>
      <c r="C34" s="137">
        <f>'[1]23.2'!C35</f>
        <v>30</v>
      </c>
      <c r="D34" s="138">
        <f>'[1]23.2'!D35</f>
        <v>30</v>
      </c>
      <c r="E34" s="137">
        <f>'[1]23.2'!E35</f>
        <v>30</v>
      </c>
      <c r="F34" s="138">
        <f>'[1]23.2'!F35</f>
        <v>30</v>
      </c>
      <c r="G34" s="127">
        <f>'[1]23.2'!G35</f>
        <v>0</v>
      </c>
      <c r="H34" s="127">
        <f>'[1]23.2'!H35</f>
        <v>2</v>
      </c>
      <c r="I34" s="127">
        <f>'[1]23.2'!I35</f>
        <v>10</v>
      </c>
      <c r="J34" s="127">
        <f>'[1]23'!O35</f>
        <v>30</v>
      </c>
    </row>
    <row r="35" spans="1:10" ht="15.75" x14ac:dyDescent="0.25">
      <c r="A35" s="136">
        <v>30</v>
      </c>
      <c r="B35" s="121" t="s">
        <v>135</v>
      </c>
      <c r="C35" s="137">
        <f>'[1]23.2'!C36</f>
        <v>90</v>
      </c>
      <c r="D35" s="138">
        <f>'[1]23.2'!D36</f>
        <v>90</v>
      </c>
      <c r="E35" s="137">
        <f>'[1]23.2'!E36</f>
        <v>90</v>
      </c>
      <c r="F35" s="138">
        <f>'[1]23.2'!F36</f>
        <v>90</v>
      </c>
      <c r="G35" s="127">
        <f>'[1]23.2'!G36</f>
        <v>14</v>
      </c>
      <c r="H35" s="127">
        <f>'[1]23.2'!H36</f>
        <v>0</v>
      </c>
      <c r="I35" s="127">
        <f>'[1]23.2'!I36</f>
        <v>14</v>
      </c>
      <c r="J35" s="127">
        <f>'[1]23'!O36</f>
        <v>90</v>
      </c>
    </row>
    <row r="36" spans="1:10" ht="15.75" x14ac:dyDescent="0.25">
      <c r="A36" s="136">
        <v>31</v>
      </c>
      <c r="B36" s="121" t="s">
        <v>136</v>
      </c>
      <c r="C36" s="137">
        <f>'[1]23.2'!C37</f>
        <v>31</v>
      </c>
      <c r="D36" s="138">
        <f>'[1]23.2'!D37</f>
        <v>13</v>
      </c>
      <c r="E36" s="137">
        <f>'[1]23.2'!E37</f>
        <v>36</v>
      </c>
      <c r="F36" s="138">
        <f>'[1]23.2'!F37</f>
        <v>36</v>
      </c>
      <c r="G36" s="127">
        <f>'[1]23.2'!G37</f>
        <v>2</v>
      </c>
      <c r="H36" s="127">
        <f>'[1]23.2'!H37</f>
        <v>1</v>
      </c>
      <c r="I36" s="127">
        <f>'[1]23.2'!I37</f>
        <v>21</v>
      </c>
      <c r="J36" s="127">
        <f>'[1]23'!O37</f>
        <v>36</v>
      </c>
    </row>
    <row r="37" spans="1:10" ht="15.75" x14ac:dyDescent="0.25">
      <c r="A37" s="136">
        <v>32</v>
      </c>
      <c r="B37" s="121" t="s">
        <v>137</v>
      </c>
      <c r="C37" s="137">
        <f>'[1]23.2'!C38</f>
        <v>80</v>
      </c>
      <c r="D37" s="138">
        <f>'[1]23.2'!D38</f>
        <v>80</v>
      </c>
      <c r="E37" s="137">
        <f>'[1]23.2'!E38</f>
        <v>80</v>
      </c>
      <c r="F37" s="138">
        <f>'[1]23.2'!F38</f>
        <v>80</v>
      </c>
      <c r="G37" s="127">
        <f>'[1]23.2'!G38</f>
        <v>11</v>
      </c>
      <c r="H37" s="127">
        <f>'[1]23.2'!H38</f>
        <v>4</v>
      </c>
      <c r="I37" s="127">
        <f>'[1]23.2'!I38</f>
        <v>63</v>
      </c>
      <c r="J37" s="127">
        <f>'[1]23'!O38</f>
        <v>80</v>
      </c>
    </row>
    <row r="38" spans="1:10" ht="15.75" x14ac:dyDescent="0.25">
      <c r="A38" s="136">
        <v>33</v>
      </c>
      <c r="B38" s="121" t="s">
        <v>138</v>
      </c>
      <c r="C38" s="137">
        <f>'[1]23.2'!C39</f>
        <v>29</v>
      </c>
      <c r="D38" s="138">
        <f>'[1]23.2'!D39</f>
        <v>29</v>
      </c>
      <c r="E38" s="137">
        <f>'[1]23.2'!E39</f>
        <v>29</v>
      </c>
      <c r="F38" s="138">
        <f>'[1]23.2'!F39</f>
        <v>29</v>
      </c>
      <c r="G38" s="127">
        <f>'[1]23.2'!G39</f>
        <v>11</v>
      </c>
      <c r="H38" s="127">
        <f>'[1]23.2'!H39</f>
        <v>0</v>
      </c>
      <c r="I38" s="127">
        <f>'[1]23.2'!I39</f>
        <v>23</v>
      </c>
      <c r="J38" s="127">
        <f>'[1]23'!O39</f>
        <v>30</v>
      </c>
    </row>
    <row r="39" spans="1:10" ht="15.75" x14ac:dyDescent="0.25">
      <c r="A39" s="136">
        <v>34</v>
      </c>
      <c r="B39" s="121" t="s">
        <v>139</v>
      </c>
      <c r="C39" s="137">
        <f>'[1]23.2'!C40</f>
        <v>39</v>
      </c>
      <c r="D39" s="138">
        <f>'[1]23.2'!D40</f>
        <v>8</v>
      </c>
      <c r="E39" s="137">
        <f>'[1]23.2'!E40</f>
        <v>39</v>
      </c>
      <c r="F39" s="138">
        <f>'[1]23.2'!F40</f>
        <v>8</v>
      </c>
      <c r="G39" s="127">
        <f>'[1]23.2'!G40</f>
        <v>5</v>
      </c>
      <c r="H39" s="127">
        <f>'[1]23.2'!H40</f>
        <v>2</v>
      </c>
      <c r="I39" s="127">
        <f>'[1]23.2'!I40</f>
        <v>37</v>
      </c>
      <c r="J39" s="127">
        <f>'[1]23'!O40</f>
        <v>57</v>
      </c>
    </row>
    <row r="40" spans="1:10" ht="16.5" customHeight="1" x14ac:dyDescent="0.25">
      <c r="A40" s="136">
        <v>35</v>
      </c>
      <c r="B40" s="121" t="s">
        <v>140</v>
      </c>
      <c r="C40" s="137">
        <f>'[1]23.2'!C41</f>
        <v>34</v>
      </c>
      <c r="D40" s="138">
        <f>'[1]23.2'!D41</f>
        <v>34</v>
      </c>
      <c r="E40" s="137">
        <f>'[1]23.2'!E41</f>
        <v>34</v>
      </c>
      <c r="F40" s="138">
        <f>'[1]23.2'!F41</f>
        <v>34</v>
      </c>
      <c r="G40" s="127">
        <f>'[1]23.2'!G41</f>
        <v>19</v>
      </c>
      <c r="H40" s="127">
        <f>'[1]23.2'!H41</f>
        <v>0</v>
      </c>
      <c r="I40" s="127">
        <f>'[1]23.2'!I41</f>
        <v>34</v>
      </c>
      <c r="J40" s="127">
        <f>'[1]23'!O41</f>
        <v>34</v>
      </c>
    </row>
    <row r="41" spans="1:10" ht="15.75" x14ac:dyDescent="0.25">
      <c r="A41" s="136">
        <v>36</v>
      </c>
      <c r="B41" s="121" t="s">
        <v>141</v>
      </c>
      <c r="C41" s="137">
        <f>'[1]23.2'!C42</f>
        <v>14</v>
      </c>
      <c r="D41" s="138">
        <f>'[1]23.2'!D42</f>
        <v>0</v>
      </c>
      <c r="E41" s="137">
        <f>'[1]23.2'!E42</f>
        <v>55</v>
      </c>
      <c r="F41" s="138">
        <f>'[1]23.2'!F42</f>
        <v>55</v>
      </c>
      <c r="G41" s="127">
        <f>'[1]23.2'!G42</f>
        <v>40</v>
      </c>
      <c r="H41" s="127">
        <f>'[1]23.2'!H42</f>
        <v>3</v>
      </c>
      <c r="I41" s="127">
        <f>'[1]23.2'!I42</f>
        <v>55</v>
      </c>
      <c r="J41" s="127">
        <f>'[1]23'!O42</f>
        <v>55</v>
      </c>
    </row>
    <row r="42" spans="1:10" ht="15.75" x14ac:dyDescent="0.25">
      <c r="A42" s="136">
        <v>37</v>
      </c>
      <c r="B42" s="121" t="s">
        <v>8</v>
      </c>
      <c r="C42" s="137">
        <f>'[1]23.2'!C43</f>
        <v>50</v>
      </c>
      <c r="D42" s="138">
        <f>'[1]23.2'!D43</f>
        <v>55</v>
      </c>
      <c r="E42" s="137">
        <f>'[1]23.2'!E43</f>
        <v>55</v>
      </c>
      <c r="F42" s="138">
        <f>'[1]23.2'!F43</f>
        <v>55</v>
      </c>
      <c r="G42" s="127">
        <f>'[1]23.2'!G43</f>
        <v>20</v>
      </c>
      <c r="H42" s="127">
        <f>'[1]23.2'!H43</f>
        <v>11</v>
      </c>
      <c r="I42" s="127">
        <f>'[1]23.2'!I43</f>
        <v>30</v>
      </c>
      <c r="J42" s="127">
        <f>'[1]23'!O43</f>
        <v>55</v>
      </c>
    </row>
    <row r="43" spans="1:10" ht="15.75" x14ac:dyDescent="0.25">
      <c r="A43" s="136">
        <v>38</v>
      </c>
      <c r="B43" s="121" t="s">
        <v>142</v>
      </c>
      <c r="C43" s="137">
        <f>'[1]23.2'!C44</f>
        <v>18</v>
      </c>
      <c r="D43" s="138">
        <f>'[1]23.2'!D44</f>
        <v>32</v>
      </c>
      <c r="E43" s="137">
        <f>'[1]23.2'!E44</f>
        <v>18</v>
      </c>
      <c r="F43" s="138">
        <f>'[1]23.2'!F44</f>
        <v>32</v>
      </c>
      <c r="G43" s="127">
        <f>'[1]23.2'!G44</f>
        <v>19</v>
      </c>
      <c r="H43" s="127">
        <f>'[1]23.2'!H44</f>
        <v>2</v>
      </c>
      <c r="I43" s="127">
        <f>'[1]23.2'!I44</f>
        <v>7</v>
      </c>
      <c r="J43" s="127">
        <f>'[1]23'!O44</f>
        <v>80</v>
      </c>
    </row>
    <row r="44" spans="1:10" ht="15.75" x14ac:dyDescent="0.25">
      <c r="A44" s="136">
        <v>39</v>
      </c>
      <c r="B44" s="121" t="s">
        <v>143</v>
      </c>
      <c r="C44" s="137">
        <f>'[1]23.2'!C45</f>
        <v>58</v>
      </c>
      <c r="D44" s="138">
        <f>'[1]23.2'!D45</f>
        <v>58</v>
      </c>
      <c r="E44" s="137">
        <f>'[1]23.2'!E45</f>
        <v>58</v>
      </c>
      <c r="F44" s="138">
        <f>'[1]23.2'!F45</f>
        <v>58</v>
      </c>
      <c r="G44" s="127">
        <f>'[1]23.2'!G45</f>
        <v>12</v>
      </c>
      <c r="H44" s="127">
        <f>'[1]23.2'!H45</f>
        <v>6</v>
      </c>
      <c r="I44" s="127">
        <f>'[1]23.2'!I45</f>
        <v>2</v>
      </c>
      <c r="J44" s="127">
        <f>'[1]23'!O45</f>
        <v>58</v>
      </c>
    </row>
    <row r="45" spans="1:10" ht="15.75" x14ac:dyDescent="0.25">
      <c r="A45" s="136">
        <v>40</v>
      </c>
      <c r="B45" s="121" t="s">
        <v>144</v>
      </c>
      <c r="C45" s="137">
        <f>'[1]23.2'!C46</f>
        <v>29</v>
      </c>
      <c r="D45" s="138">
        <f>'[1]23.2'!D46</f>
        <v>17</v>
      </c>
      <c r="E45" s="137">
        <f>'[1]23.2'!E46</f>
        <v>29</v>
      </c>
      <c r="F45" s="138">
        <f>'[1]23.2'!F46</f>
        <v>29</v>
      </c>
      <c r="G45" s="127">
        <f>'[1]23.2'!G46</f>
        <v>14</v>
      </c>
      <c r="H45" s="127">
        <f>'[1]23.2'!H46</f>
        <v>4</v>
      </c>
      <c r="I45" s="127">
        <f>'[1]23.2'!I46</f>
        <v>20</v>
      </c>
      <c r="J45" s="127">
        <f>'[1]23'!O46</f>
        <v>33</v>
      </c>
    </row>
    <row r="46" spans="1:10" ht="15" customHeight="1" x14ac:dyDescent="0.25">
      <c r="A46" s="136">
        <v>41</v>
      </c>
      <c r="B46" s="122" t="s">
        <v>145</v>
      </c>
      <c r="C46" s="137">
        <f>'[1]23.2'!C47</f>
        <v>41</v>
      </c>
      <c r="D46" s="138">
        <f>'[1]23.2'!D47</f>
        <v>41</v>
      </c>
      <c r="E46" s="137">
        <f>'[1]23.2'!E47</f>
        <v>41</v>
      </c>
      <c r="F46" s="138">
        <f>'[1]23.2'!F47</f>
        <v>41</v>
      </c>
      <c r="G46" s="127">
        <f>'[1]23.2'!G47</f>
        <v>6</v>
      </c>
      <c r="H46" s="127">
        <f>'[1]23.2'!H47</f>
        <v>5</v>
      </c>
      <c r="I46" s="127">
        <f>'[1]23.2'!I47</f>
        <v>18</v>
      </c>
      <c r="J46" s="127">
        <f>'[1]23'!O47</f>
        <v>41</v>
      </c>
    </row>
    <row r="47" spans="1:10" ht="15.75" x14ac:dyDescent="0.25">
      <c r="A47" s="136">
        <v>42</v>
      </c>
      <c r="B47" s="121" t="s">
        <v>146</v>
      </c>
      <c r="C47" s="137">
        <f>'[1]23.2'!C48</f>
        <v>0</v>
      </c>
      <c r="D47" s="138">
        <f>'[1]23.2'!D48</f>
        <v>20</v>
      </c>
      <c r="E47" s="137">
        <f>'[1]23.2'!E48</f>
        <v>0</v>
      </c>
      <c r="F47" s="138">
        <f>'[1]23.2'!F48</f>
        <v>39</v>
      </c>
      <c r="G47" s="127">
        <f>'[1]23.2'!G48</f>
        <v>8</v>
      </c>
      <c r="H47" s="127">
        <f>'[1]23.2'!H48</f>
        <v>0</v>
      </c>
      <c r="I47" s="127">
        <f>'[1]23.2'!I48</f>
        <v>10</v>
      </c>
      <c r="J47" s="127">
        <f>'[1]23'!O48</f>
        <v>39</v>
      </c>
    </row>
    <row r="48" spans="1:10" ht="17.25" customHeight="1" x14ac:dyDescent="0.25">
      <c r="A48" s="136">
        <v>43</v>
      </c>
      <c r="B48" s="121" t="s">
        <v>147</v>
      </c>
      <c r="C48" s="137">
        <f>'[1]23.2'!C49</f>
        <v>38</v>
      </c>
      <c r="D48" s="138">
        <f>'[1]23.2'!D49</f>
        <v>38</v>
      </c>
      <c r="E48" s="137">
        <f>'[1]23.2'!E49</f>
        <v>38</v>
      </c>
      <c r="F48" s="138">
        <f>'[1]23.2'!F49</f>
        <v>38</v>
      </c>
      <c r="G48" s="127">
        <f>'[1]23.2'!G49</f>
        <v>6</v>
      </c>
      <c r="H48" s="127">
        <f>'[1]23.2'!H49</f>
        <v>0</v>
      </c>
      <c r="I48" s="127">
        <f>'[1]23.2'!I49</f>
        <v>25</v>
      </c>
      <c r="J48" s="127">
        <f>'[1]23'!O49</f>
        <v>38</v>
      </c>
    </row>
    <row r="49" spans="1:10" ht="15.75" x14ac:dyDescent="0.25">
      <c r="A49" s="136">
        <v>44</v>
      </c>
      <c r="B49" s="121" t="s">
        <v>9</v>
      </c>
      <c r="C49" s="137">
        <f>'[1]23.2'!C50</f>
        <v>0</v>
      </c>
      <c r="D49" s="138">
        <f>'[1]23.2'!D50</f>
        <v>19</v>
      </c>
      <c r="E49" s="137">
        <f>'[1]23.2'!E50</f>
        <v>19</v>
      </c>
      <c r="F49" s="138">
        <f>'[1]23.2'!F50</f>
        <v>19</v>
      </c>
      <c r="G49" s="127">
        <f>'[1]23.2'!G50</f>
        <v>6</v>
      </c>
      <c r="H49" s="127">
        <f>'[1]23.2'!H50</f>
        <v>0</v>
      </c>
      <c r="I49" s="127">
        <f>'[1]23.2'!I50</f>
        <v>19</v>
      </c>
      <c r="J49" s="127">
        <f>'[1]23'!O50</f>
        <v>19</v>
      </c>
    </row>
    <row r="50" spans="1:10" ht="14.25" customHeight="1" x14ac:dyDescent="0.25">
      <c r="A50" s="136">
        <v>45</v>
      </c>
      <c r="B50" s="121" t="s">
        <v>148</v>
      </c>
      <c r="C50" s="137">
        <f>'[1]23.2'!C51</f>
        <v>61</v>
      </c>
      <c r="D50" s="138">
        <f>'[1]23.2'!D51</f>
        <v>61</v>
      </c>
      <c r="E50" s="137">
        <f>'[1]23.2'!E51</f>
        <v>61</v>
      </c>
      <c r="F50" s="138">
        <f>'[1]23.2'!F51</f>
        <v>61</v>
      </c>
      <c r="G50" s="127">
        <f>'[1]23.2'!G51</f>
        <v>27</v>
      </c>
      <c r="H50" s="127">
        <f>'[1]23.2'!H51</f>
        <v>9</v>
      </c>
      <c r="I50" s="127">
        <f>'[1]23.2'!I51</f>
        <v>40</v>
      </c>
      <c r="J50" s="127">
        <f>'[1]23'!O51</f>
        <v>61</v>
      </c>
    </row>
    <row r="51" spans="1:10" ht="15.75" x14ac:dyDescent="0.25">
      <c r="A51" s="136">
        <v>46</v>
      </c>
      <c r="B51" s="121" t="s">
        <v>149</v>
      </c>
      <c r="C51" s="137">
        <f>'[1]23.2'!C52</f>
        <v>83</v>
      </c>
      <c r="D51" s="138">
        <f>'[1]23.2'!D52</f>
        <v>78</v>
      </c>
      <c r="E51" s="137">
        <f>'[1]23.2'!E52</f>
        <v>83</v>
      </c>
      <c r="F51" s="138">
        <f>'[1]23.2'!F52</f>
        <v>78</v>
      </c>
      <c r="G51" s="127">
        <f>'[1]23.2'!G52</f>
        <v>28</v>
      </c>
      <c r="H51" s="127">
        <f>'[1]23.2'!H52</f>
        <v>10</v>
      </c>
      <c r="I51" s="127">
        <f>'[1]23.2'!I52</f>
        <v>26</v>
      </c>
      <c r="J51" s="127">
        <f>'[1]23'!O52</f>
        <v>85</v>
      </c>
    </row>
    <row r="52" spans="1:10" ht="15.75" x14ac:dyDescent="0.25">
      <c r="A52" s="136">
        <v>47</v>
      </c>
      <c r="B52" s="121" t="s">
        <v>150</v>
      </c>
      <c r="C52" s="137">
        <f>'[1]23.2'!C53</f>
        <v>26</v>
      </c>
      <c r="D52" s="138">
        <f>'[1]23.2'!D53</f>
        <v>26</v>
      </c>
      <c r="E52" s="137">
        <f>'[1]23.2'!E53</f>
        <v>0</v>
      </c>
      <c r="F52" s="138">
        <f>'[1]23.2'!F53</f>
        <v>26</v>
      </c>
      <c r="G52" s="127">
        <f>'[1]23.2'!G53</f>
        <v>0</v>
      </c>
      <c r="H52" s="127">
        <f>'[1]23.2'!H53</f>
        <v>0</v>
      </c>
      <c r="I52" s="127">
        <f>'[1]23.2'!I53</f>
        <v>0</v>
      </c>
      <c r="J52" s="127">
        <f>'[1]23'!O53</f>
        <v>26</v>
      </c>
    </row>
    <row r="53" spans="1:10" ht="17.25" customHeight="1" x14ac:dyDescent="0.25">
      <c r="A53" s="136">
        <v>48</v>
      </c>
      <c r="B53" s="121" t="s">
        <v>4</v>
      </c>
      <c r="C53" s="137">
        <f>'[1]23.2'!C54</f>
        <v>35</v>
      </c>
      <c r="D53" s="138">
        <f>'[1]23.2'!D54</f>
        <v>35</v>
      </c>
      <c r="E53" s="137">
        <f>'[1]23.2'!E54</f>
        <v>35</v>
      </c>
      <c r="F53" s="138">
        <f>'[1]23.2'!F54</f>
        <v>35</v>
      </c>
      <c r="G53" s="127">
        <f>'[1]23.2'!G54</f>
        <v>9</v>
      </c>
      <c r="H53" s="127">
        <f>'[1]23.2'!H54</f>
        <v>0</v>
      </c>
      <c r="I53" s="127">
        <f>'[1]23.2'!I54</f>
        <v>35</v>
      </c>
      <c r="J53" s="127">
        <f>'[1]23'!O54</f>
        <v>35</v>
      </c>
    </row>
    <row r="54" spans="1:10" ht="15.75" x14ac:dyDescent="0.25">
      <c r="A54" s="136">
        <v>49</v>
      </c>
      <c r="B54" s="121" t="s">
        <v>151</v>
      </c>
      <c r="C54" s="137">
        <f>'[1]23.2'!C55</f>
        <v>20</v>
      </c>
      <c r="D54" s="138">
        <f>'[1]23.2'!D55</f>
        <v>20</v>
      </c>
      <c r="E54" s="137">
        <f>'[1]23.2'!E55</f>
        <v>20</v>
      </c>
      <c r="F54" s="138">
        <f>'[1]23.2'!F55</f>
        <v>20</v>
      </c>
      <c r="G54" s="127">
        <f>'[1]23.2'!G55</f>
        <v>6</v>
      </c>
      <c r="H54" s="127">
        <f>'[1]23.2'!H55</f>
        <v>0</v>
      </c>
      <c r="I54" s="127">
        <f>'[1]23.2'!I55</f>
        <v>6</v>
      </c>
      <c r="J54" s="127">
        <f>'[1]23'!O55</f>
        <v>21</v>
      </c>
    </row>
    <row r="55" spans="1:10" ht="15.75" x14ac:dyDescent="0.25">
      <c r="A55" s="136">
        <v>50</v>
      </c>
      <c r="B55" s="121" t="s">
        <v>63</v>
      </c>
      <c r="C55" s="137">
        <f>'[1]23.2'!C56</f>
        <v>49</v>
      </c>
      <c r="D55" s="138">
        <f>'[1]23.2'!D56</f>
        <v>49</v>
      </c>
      <c r="E55" s="137">
        <f>'[1]23.2'!E56</f>
        <v>49</v>
      </c>
      <c r="F55" s="138">
        <f>'[1]23.2'!F56</f>
        <v>49</v>
      </c>
      <c r="G55" s="127">
        <f>'[1]23.2'!G56</f>
        <v>0</v>
      </c>
      <c r="H55" s="127">
        <f>'[1]23.2'!H56</f>
        <v>19</v>
      </c>
      <c r="I55" s="127">
        <f>'[1]23.2'!I56</f>
        <v>49</v>
      </c>
      <c r="J55" s="127">
        <f>'[1]23'!O56</f>
        <v>49</v>
      </c>
    </row>
    <row r="56" spans="1:10" ht="15.75" x14ac:dyDescent="0.25">
      <c r="A56" s="136">
        <v>51</v>
      </c>
      <c r="B56" s="121" t="s">
        <v>56</v>
      </c>
      <c r="C56" s="137">
        <f>'[1]23.2'!C57</f>
        <v>12</v>
      </c>
      <c r="D56" s="138">
        <f>'[1]23.2'!D57</f>
        <v>10</v>
      </c>
      <c r="E56" s="137">
        <f>'[1]23.2'!E57</f>
        <v>27</v>
      </c>
      <c r="F56" s="138">
        <f>'[1]23.2'!F57</f>
        <v>27</v>
      </c>
      <c r="G56" s="127">
        <f>'[1]23.2'!G57</f>
        <v>3</v>
      </c>
      <c r="H56" s="127">
        <f>'[1]23.2'!H57</f>
        <v>5</v>
      </c>
      <c r="I56" s="127">
        <f>'[1]23.2'!I57</f>
        <v>0</v>
      </c>
      <c r="J56" s="127">
        <f>'[1]23'!O57</f>
        <v>27</v>
      </c>
    </row>
    <row r="57" spans="1:10" ht="18" customHeight="1" x14ac:dyDescent="0.25">
      <c r="A57" s="136">
        <v>52</v>
      </c>
      <c r="B57" s="121" t="s">
        <v>11</v>
      </c>
      <c r="C57" s="137">
        <f>'[1]23.2'!C58</f>
        <v>24</v>
      </c>
      <c r="D57" s="138">
        <f>'[1]23.2'!D58</f>
        <v>24</v>
      </c>
      <c r="E57" s="137">
        <f>'[1]23.2'!E58</f>
        <v>24</v>
      </c>
      <c r="F57" s="138">
        <f>'[1]23.2'!F58</f>
        <v>23</v>
      </c>
      <c r="G57" s="127">
        <f>'[1]23.2'!G58</f>
        <v>2</v>
      </c>
      <c r="H57" s="127">
        <f>'[1]23.2'!H58</f>
        <v>3</v>
      </c>
      <c r="I57" s="127">
        <f>'[1]23.2'!I58</f>
        <v>2</v>
      </c>
      <c r="J57" s="127">
        <f>'[1]23'!O58</f>
        <v>24</v>
      </c>
    </row>
    <row r="58" spans="1:10" ht="15.75" x14ac:dyDescent="0.25">
      <c r="A58" s="136">
        <v>53</v>
      </c>
      <c r="B58" s="121" t="s">
        <v>57</v>
      </c>
      <c r="C58" s="137">
        <f>'[1]23.2'!C59</f>
        <v>29</v>
      </c>
      <c r="D58" s="138">
        <f>'[1]23.2'!D59</f>
        <v>29</v>
      </c>
      <c r="E58" s="137">
        <f>'[1]23.2'!E59</f>
        <v>29</v>
      </c>
      <c r="F58" s="138">
        <f>'[1]23.2'!F59</f>
        <v>29</v>
      </c>
      <c r="G58" s="127">
        <f>'[1]23.2'!G59</f>
        <v>0</v>
      </c>
      <c r="H58" s="127">
        <f>'[1]23.2'!H59</f>
        <v>0</v>
      </c>
      <c r="I58" s="127">
        <f>'[1]23.2'!I59</f>
        <v>27</v>
      </c>
      <c r="J58" s="127">
        <f>'[1]23'!O59</f>
        <v>29</v>
      </c>
    </row>
    <row r="59" spans="1:10" ht="15.75" x14ac:dyDescent="0.25">
      <c r="A59" s="139">
        <v>54</v>
      </c>
      <c r="B59" s="123" t="s">
        <v>257</v>
      </c>
      <c r="C59" s="137">
        <f>'[1]23.2'!C60</f>
        <v>12</v>
      </c>
      <c r="D59" s="138">
        <f>'[1]23.2'!D60</f>
        <v>23</v>
      </c>
      <c r="E59" s="137">
        <f>'[1]23.2'!E60</f>
        <v>12</v>
      </c>
      <c r="F59" s="138">
        <f>'[1]23.2'!F60</f>
        <v>26</v>
      </c>
      <c r="G59" s="127">
        <f>'[1]23.2'!G60</f>
        <v>6</v>
      </c>
      <c r="H59" s="127">
        <f>'[1]23.2'!H60</f>
        <v>0</v>
      </c>
      <c r="I59" s="127">
        <f>'[1]23.2'!I60</f>
        <v>16</v>
      </c>
      <c r="J59" s="127">
        <f>'[1]23'!O60</f>
        <v>28</v>
      </c>
    </row>
    <row r="60" spans="1:10" ht="15.75" x14ac:dyDescent="0.25">
      <c r="A60" s="139" t="s">
        <v>23</v>
      </c>
      <c r="B60" s="123" t="s">
        <v>20</v>
      </c>
      <c r="C60" s="137">
        <f>'[1]23.2'!C61</f>
        <v>0</v>
      </c>
      <c r="D60" s="138">
        <f>'[1]23.2'!D61</f>
        <v>44</v>
      </c>
      <c r="E60" s="137">
        <f>'[1]23.2'!E61</f>
        <v>0</v>
      </c>
      <c r="F60" s="138">
        <f>'[1]23.2'!F61</f>
        <v>44</v>
      </c>
      <c r="G60" s="127">
        <f>'[1]23.2'!G61</f>
        <v>0</v>
      </c>
      <c r="H60" s="127">
        <f>'[1]23.2'!H61</f>
        <v>0</v>
      </c>
      <c r="I60" s="127">
        <f>'[1]23.2'!I61</f>
        <v>0</v>
      </c>
      <c r="J60" s="127">
        <f>'[1]23'!O61</f>
        <v>44</v>
      </c>
    </row>
    <row r="61" spans="1:10" ht="15.75" x14ac:dyDescent="0.25">
      <c r="A61" s="139" t="s">
        <v>24</v>
      </c>
      <c r="B61" s="123" t="s">
        <v>21</v>
      </c>
      <c r="C61" s="137">
        <f>'[1]23.2'!C62</f>
        <v>11</v>
      </c>
      <c r="D61" s="138">
        <f>'[1]23.2'!D62</f>
        <v>15</v>
      </c>
      <c r="E61" s="137">
        <f>'[1]23.2'!E62</f>
        <v>15</v>
      </c>
      <c r="F61" s="138">
        <f>'[1]23.2'!F62</f>
        <v>15</v>
      </c>
      <c r="G61" s="127">
        <f>'[1]23.2'!G62</f>
        <v>10</v>
      </c>
      <c r="H61" s="127">
        <f>'[1]23.2'!H62</f>
        <v>1</v>
      </c>
      <c r="I61" s="127">
        <f>'[1]23.2'!I62</f>
        <v>10</v>
      </c>
      <c r="J61" s="127">
        <f>'[1]23'!O62</f>
        <v>15</v>
      </c>
    </row>
    <row r="62" spans="1:10" ht="15.75" x14ac:dyDescent="0.25">
      <c r="A62" s="139" t="s">
        <v>25</v>
      </c>
      <c r="B62" s="123" t="s">
        <v>22</v>
      </c>
      <c r="C62" s="137">
        <f>'[1]23.2'!C63</f>
        <v>13</v>
      </c>
      <c r="D62" s="138">
        <f>'[1]23.2'!D63</f>
        <v>13</v>
      </c>
      <c r="E62" s="137">
        <f>'[1]23.2'!E63</f>
        <v>13</v>
      </c>
      <c r="F62" s="138">
        <f>'[1]23.2'!F63</f>
        <v>13</v>
      </c>
      <c r="G62" s="127">
        <f>'[1]23.2'!G63</f>
        <v>6</v>
      </c>
      <c r="H62" s="127">
        <f>'[1]23.2'!H63</f>
        <v>0</v>
      </c>
      <c r="I62" s="127">
        <f>'[1]23.2'!I63</f>
        <v>11</v>
      </c>
      <c r="J62" s="127">
        <f>'[1]23'!O63</f>
        <v>13</v>
      </c>
    </row>
    <row r="63" spans="1:10" ht="15.75" x14ac:dyDescent="0.25">
      <c r="A63" s="139" t="s">
        <v>58</v>
      </c>
      <c r="B63" s="123" t="s">
        <v>60</v>
      </c>
      <c r="C63" s="137">
        <f>'[1]23.2'!C64</f>
        <v>31</v>
      </c>
      <c r="D63" s="138">
        <f>'[1]23.2'!D64</f>
        <v>0</v>
      </c>
      <c r="E63" s="137">
        <f>'[1]23.2'!E64</f>
        <v>31</v>
      </c>
      <c r="F63" s="138">
        <f>'[1]23.2'!F64</f>
        <v>31</v>
      </c>
      <c r="G63" s="127">
        <f>'[1]23.2'!G64</f>
        <v>6</v>
      </c>
      <c r="H63" s="127">
        <f>'[1]23.2'!H64</f>
        <v>5</v>
      </c>
      <c r="I63" s="127">
        <f>'[1]23.2'!I64</f>
        <v>0</v>
      </c>
      <c r="J63" s="127">
        <f>'[1]23'!O64</f>
        <v>31</v>
      </c>
    </row>
    <row r="64" spans="1:10" ht="15.75" x14ac:dyDescent="0.25">
      <c r="A64" s="139" t="s">
        <v>59</v>
      </c>
      <c r="B64" s="123" t="s">
        <v>62</v>
      </c>
      <c r="C64" s="137">
        <f>'[1]23.2'!C65</f>
        <v>34</v>
      </c>
      <c r="D64" s="138">
        <f>'[1]23.2'!D65</f>
        <v>34</v>
      </c>
      <c r="E64" s="137">
        <f>'[1]23.2'!E65</f>
        <v>34</v>
      </c>
      <c r="F64" s="138">
        <f>'[1]23.2'!F65</f>
        <v>31</v>
      </c>
      <c r="G64" s="127">
        <f>'[1]23.2'!G65</f>
        <v>6</v>
      </c>
      <c r="H64" s="127">
        <f>'[1]23.2'!H65</f>
        <v>1</v>
      </c>
      <c r="I64" s="127">
        <f>'[1]23.2'!I65</f>
        <v>19</v>
      </c>
      <c r="J64" s="127">
        <f>'[1]23'!O65</f>
        <v>34</v>
      </c>
    </row>
    <row r="65" spans="1:10" ht="18" customHeight="1" x14ac:dyDescent="0.25">
      <c r="A65" s="139">
        <v>60</v>
      </c>
      <c r="B65" s="123" t="s">
        <v>61</v>
      </c>
      <c r="C65" s="137">
        <f>'[1]23.2'!C66</f>
        <v>22</v>
      </c>
      <c r="D65" s="138">
        <f>'[1]23.2'!D66</f>
        <v>22</v>
      </c>
      <c r="E65" s="137">
        <f>'[1]23.2'!E66</f>
        <v>22</v>
      </c>
      <c r="F65" s="138">
        <f>'[1]23.2'!F66</f>
        <v>22</v>
      </c>
      <c r="G65" s="127">
        <f>'[1]23.2'!G66</f>
        <v>1</v>
      </c>
      <c r="H65" s="127">
        <f>'[1]23.2'!H66</f>
        <v>0</v>
      </c>
      <c r="I65" s="127">
        <f>'[1]23.2'!I66</f>
        <v>1</v>
      </c>
      <c r="J65" s="127">
        <f>'[1]23'!O66</f>
        <v>22</v>
      </c>
    </row>
    <row r="66" spans="1:10" ht="15.75" x14ac:dyDescent="0.25">
      <c r="A66" s="139">
        <v>61</v>
      </c>
      <c r="B66" s="123" t="s">
        <v>258</v>
      </c>
      <c r="C66" s="137">
        <f>'[1]23.2'!C67</f>
        <v>18</v>
      </c>
      <c r="D66" s="138">
        <f>'[1]23.2'!D67</f>
        <v>18</v>
      </c>
      <c r="E66" s="137">
        <f>'[1]23.2'!E67</f>
        <v>18</v>
      </c>
      <c r="F66" s="138">
        <f>'[1]23.2'!F67</f>
        <v>18</v>
      </c>
      <c r="G66" s="127">
        <f>'[1]23.2'!G67</f>
        <v>0</v>
      </c>
      <c r="H66" s="127">
        <f>'[1]23.2'!H67</f>
        <v>0</v>
      </c>
      <c r="I66" s="127">
        <f>'[1]23.2'!I67</f>
        <v>0</v>
      </c>
      <c r="J66" s="127">
        <f>'[1]23'!O67</f>
        <v>18</v>
      </c>
    </row>
    <row r="67" spans="1:10" ht="15.75" x14ac:dyDescent="0.25">
      <c r="A67" s="139">
        <v>62</v>
      </c>
      <c r="B67" s="123" t="s">
        <v>86</v>
      </c>
      <c r="C67" s="137">
        <f>'[1]23.2'!C68</f>
        <v>1</v>
      </c>
      <c r="D67" s="138">
        <f>'[1]23.2'!D68</f>
        <v>1</v>
      </c>
      <c r="E67" s="137">
        <f>'[1]23.2'!E68</f>
        <v>1</v>
      </c>
      <c r="F67" s="138">
        <f>'[1]23.2'!F68</f>
        <v>1</v>
      </c>
      <c r="G67" s="127">
        <f>'[1]23.2'!G68</f>
        <v>0</v>
      </c>
      <c r="H67" s="127">
        <f>'[1]23.2'!H68</f>
        <v>0</v>
      </c>
      <c r="I67" s="127">
        <f>'[1]23.2'!I68</f>
        <v>0</v>
      </c>
      <c r="J67" s="127">
        <f>'[1]23'!O68</f>
        <v>3</v>
      </c>
    </row>
    <row r="68" spans="1:10" ht="15.75" x14ac:dyDescent="0.25">
      <c r="A68" s="139">
        <v>63</v>
      </c>
      <c r="B68" s="123" t="s">
        <v>154</v>
      </c>
      <c r="C68" s="137">
        <f>'[1]23.2'!C69</f>
        <v>8</v>
      </c>
      <c r="D68" s="138">
        <f>'[1]23.2'!D69</f>
        <v>8</v>
      </c>
      <c r="E68" s="137">
        <f>'[1]23.2'!E69</f>
        <v>7</v>
      </c>
      <c r="F68" s="138">
        <f>'[1]23.2'!F69</f>
        <v>8</v>
      </c>
      <c r="G68" s="127">
        <f>'[1]23.2'!G69</f>
        <v>2</v>
      </c>
      <c r="H68" s="127">
        <f>'[1]23.2'!H69</f>
        <v>0</v>
      </c>
      <c r="I68" s="127">
        <f>'[1]23.2'!I69</f>
        <v>0</v>
      </c>
      <c r="J68" s="127">
        <f>'[1]23'!O69</f>
        <v>8</v>
      </c>
    </row>
    <row r="69" spans="1:10" ht="15.75" x14ac:dyDescent="0.25">
      <c r="A69" s="139">
        <v>64</v>
      </c>
      <c r="B69" s="123" t="s">
        <v>155</v>
      </c>
      <c r="C69" s="137">
        <f>'[1]23.2'!C70</f>
        <v>9</v>
      </c>
      <c r="D69" s="138">
        <f>'[1]23.2'!D70</f>
        <v>9</v>
      </c>
      <c r="E69" s="137">
        <f>'[1]23.2'!E70</f>
        <v>9</v>
      </c>
      <c r="F69" s="138">
        <f>'[1]23.2'!F70</f>
        <v>9</v>
      </c>
      <c r="G69" s="127">
        <f>'[1]23.2'!G70</f>
        <v>0</v>
      </c>
      <c r="H69" s="127">
        <f>'[1]23.2'!H70</f>
        <v>0</v>
      </c>
      <c r="I69" s="127">
        <f>'[1]23.2'!I70</f>
        <v>0</v>
      </c>
      <c r="J69" s="127">
        <f>'[1]23'!O70</f>
        <v>9</v>
      </c>
    </row>
    <row r="70" spans="1:10" ht="15.75" x14ac:dyDescent="0.25">
      <c r="A70" s="139">
        <v>65</v>
      </c>
      <c r="B70" s="123" t="s">
        <v>156</v>
      </c>
      <c r="C70" s="137">
        <f>'[1]23.2'!C71</f>
        <v>0</v>
      </c>
      <c r="D70" s="138">
        <f>'[1]23.2'!D71</f>
        <v>0</v>
      </c>
      <c r="E70" s="137">
        <f>'[1]23.2'!E71</f>
        <v>0</v>
      </c>
      <c r="F70" s="138">
        <f>'[1]23.2'!F71</f>
        <v>0</v>
      </c>
      <c r="G70" s="127">
        <f>'[1]23.2'!G71</f>
        <v>0</v>
      </c>
      <c r="H70" s="127">
        <f>'[1]23.2'!H71</f>
        <v>0</v>
      </c>
      <c r="I70" s="127">
        <f>'[1]23.2'!I71</f>
        <v>0</v>
      </c>
      <c r="J70" s="127">
        <f>'[1]23'!O71</f>
        <v>3</v>
      </c>
    </row>
    <row r="71" spans="1:10" ht="15.75" x14ac:dyDescent="0.25">
      <c r="A71" s="139">
        <v>66</v>
      </c>
      <c r="B71" s="123" t="s">
        <v>259</v>
      </c>
      <c r="C71" s="137">
        <f>'[1]23.2'!C72</f>
        <v>0</v>
      </c>
      <c r="D71" s="138">
        <f>'[1]23.2'!D72</f>
        <v>0</v>
      </c>
      <c r="E71" s="137">
        <f>'[1]23.2'!E72</f>
        <v>1</v>
      </c>
      <c r="F71" s="138">
        <f>'[1]23.2'!F72</f>
        <v>0</v>
      </c>
      <c r="G71" s="127">
        <f>'[1]23.2'!G72</f>
        <v>0</v>
      </c>
      <c r="H71" s="127">
        <f>'[1]23.2'!H72</f>
        <v>0</v>
      </c>
      <c r="I71" s="127">
        <f>'[1]23.2'!I72</f>
        <v>0</v>
      </c>
      <c r="J71" s="127">
        <f>'[1]23'!O72</f>
        <v>1</v>
      </c>
    </row>
    <row r="72" spans="1:10" ht="15.75" x14ac:dyDescent="0.25">
      <c r="A72" s="139">
        <v>67</v>
      </c>
      <c r="B72" s="123" t="s">
        <v>220</v>
      </c>
      <c r="C72" s="137">
        <f>'[1]23.2'!C73</f>
        <v>5</v>
      </c>
      <c r="D72" s="138">
        <f>'[1]23.2'!D73</f>
        <v>5</v>
      </c>
      <c r="E72" s="137">
        <f>'[1]23.2'!E73</f>
        <v>5</v>
      </c>
      <c r="F72" s="138">
        <f>'[1]23.2'!F73</f>
        <v>5</v>
      </c>
      <c r="G72" s="127">
        <f>'[1]23.2'!G73</f>
        <v>0</v>
      </c>
      <c r="H72" s="127">
        <f>'[1]23.2'!H73</f>
        <v>0</v>
      </c>
      <c r="I72" s="127">
        <f>'[1]23.2'!I73</f>
        <v>0</v>
      </c>
      <c r="J72" s="127">
        <f>'[1]23'!O73</f>
        <v>5</v>
      </c>
    </row>
    <row r="73" spans="1:10" ht="15.75" x14ac:dyDescent="0.25">
      <c r="A73" s="139">
        <v>68</v>
      </c>
      <c r="B73" s="123" t="s">
        <v>221</v>
      </c>
      <c r="C73" s="137">
        <f>'[1]23.2'!C74</f>
        <v>0</v>
      </c>
      <c r="D73" s="138">
        <f>'[1]23.2'!D74</f>
        <v>0</v>
      </c>
      <c r="E73" s="137">
        <f>'[1]23.2'!E74</f>
        <v>0</v>
      </c>
      <c r="F73" s="138">
        <f>'[1]23.2'!F74</f>
        <v>0</v>
      </c>
      <c r="G73" s="127">
        <f>'[1]23.2'!G74</f>
        <v>0</v>
      </c>
      <c r="H73" s="127">
        <f>'[1]23.2'!H74</f>
        <v>0</v>
      </c>
      <c r="I73" s="127">
        <f>'[1]23.2'!I74</f>
        <v>0</v>
      </c>
      <c r="J73" s="127">
        <f>'[1]23'!O74</f>
        <v>3</v>
      </c>
    </row>
    <row r="74" spans="1:10" ht="15.75" x14ac:dyDescent="0.25">
      <c r="A74" s="139">
        <v>69</v>
      </c>
      <c r="B74" s="123" t="s">
        <v>222</v>
      </c>
      <c r="C74" s="137">
        <f>'[1]23.2'!C75</f>
        <v>6</v>
      </c>
      <c r="D74" s="138">
        <f>'[1]23.2'!D75</f>
        <v>0</v>
      </c>
      <c r="E74" s="137">
        <f>'[1]23.2'!E75</f>
        <v>6</v>
      </c>
      <c r="F74" s="138">
        <f>'[1]23.2'!F75</f>
        <v>6</v>
      </c>
      <c r="G74" s="127">
        <f>'[1]23.2'!G75</f>
        <v>1</v>
      </c>
      <c r="H74" s="127">
        <f>'[1]23.2'!H75</f>
        <v>2</v>
      </c>
      <c r="I74" s="127">
        <f>'[1]23.2'!I75</f>
        <v>6</v>
      </c>
      <c r="J74" s="127">
        <f>'[1]23'!O75</f>
        <v>6</v>
      </c>
    </row>
    <row r="75" spans="1:10" ht="15.75" x14ac:dyDescent="0.25">
      <c r="A75" s="139">
        <v>70</v>
      </c>
      <c r="B75" s="123" t="s">
        <v>223</v>
      </c>
      <c r="C75" s="137">
        <f>'[1]23.2'!C76</f>
        <v>5</v>
      </c>
      <c r="D75" s="138">
        <f>'[1]23.2'!D76</f>
        <v>5</v>
      </c>
      <c r="E75" s="137">
        <f>'[1]23.2'!E76</f>
        <v>6</v>
      </c>
      <c r="F75" s="138">
        <f>'[1]23.2'!F76</f>
        <v>5</v>
      </c>
      <c r="G75" s="127">
        <f>'[1]23.2'!G76</f>
        <v>0</v>
      </c>
      <c r="H75" s="127">
        <f>'[1]23.2'!H76</f>
        <v>0</v>
      </c>
      <c r="I75" s="127">
        <f>'[1]23.2'!I76</f>
        <v>0</v>
      </c>
      <c r="J75" s="127">
        <f>'[1]23'!O76</f>
        <v>6</v>
      </c>
    </row>
    <row r="76" spans="1:10" ht="15.75" x14ac:dyDescent="0.25">
      <c r="A76" s="139">
        <v>71</v>
      </c>
      <c r="B76" s="123" t="s">
        <v>224</v>
      </c>
      <c r="C76" s="137">
        <f>'[1]23.2'!C77</f>
        <v>11</v>
      </c>
      <c r="D76" s="138">
        <f>'[1]23.2'!D77</f>
        <v>11</v>
      </c>
      <c r="E76" s="137">
        <f>'[1]23.2'!E77</f>
        <v>11</v>
      </c>
      <c r="F76" s="138">
        <f>'[1]23.2'!F77</f>
        <v>11</v>
      </c>
      <c r="G76" s="127">
        <f>'[1]23.2'!G77</f>
        <v>0</v>
      </c>
      <c r="H76" s="127">
        <f>'[1]23.2'!H77</f>
        <v>0</v>
      </c>
      <c r="I76" s="127">
        <f>'[1]23.2'!I77</f>
        <v>0</v>
      </c>
      <c r="J76" s="127">
        <f>'[1]23'!O77</f>
        <v>15</v>
      </c>
    </row>
    <row r="77" spans="1:10" ht="15.75" x14ac:dyDescent="0.25">
      <c r="A77" s="136">
        <v>72</v>
      </c>
      <c r="B77" s="121" t="s">
        <v>219</v>
      </c>
      <c r="C77" s="137">
        <f>'[1]23.2'!C78</f>
        <v>0</v>
      </c>
      <c r="D77" s="138">
        <f>'[1]23.2'!D78</f>
        <v>0</v>
      </c>
      <c r="E77" s="137">
        <f>'[1]23.2'!E78</f>
        <v>0</v>
      </c>
      <c r="F77" s="138">
        <f>'[1]23.2'!F78</f>
        <v>0</v>
      </c>
      <c r="G77" s="127">
        <f>'[1]23.2'!G78</f>
        <v>0</v>
      </c>
      <c r="H77" s="127">
        <f>'[1]23.2'!H78</f>
        <v>0</v>
      </c>
      <c r="I77" s="127">
        <f>'[1]23.2'!I78</f>
        <v>0</v>
      </c>
      <c r="J77" s="127">
        <f>'[1]23'!O78</f>
        <v>1</v>
      </c>
    </row>
    <row r="78" spans="1:10" ht="15.75" x14ac:dyDescent="0.25">
      <c r="A78" s="136">
        <v>73</v>
      </c>
      <c r="B78" s="121" t="s">
        <v>225</v>
      </c>
      <c r="C78" s="137">
        <f>'[1]23.2'!C79</f>
        <v>9</v>
      </c>
      <c r="D78" s="138">
        <f>'[1]23.2'!D79</f>
        <v>9</v>
      </c>
      <c r="E78" s="137">
        <f>'[1]23.2'!E79</f>
        <v>9</v>
      </c>
      <c r="F78" s="138">
        <f>'[1]23.2'!F79</f>
        <v>9</v>
      </c>
      <c r="G78" s="127">
        <f>'[1]23.2'!G79</f>
        <v>0</v>
      </c>
      <c r="H78" s="127">
        <f>'[1]23.2'!H79</f>
        <v>0</v>
      </c>
      <c r="I78" s="127">
        <f>'[1]23.2'!I79</f>
        <v>0</v>
      </c>
      <c r="J78" s="127">
        <f>'[1]23'!O79</f>
        <v>9</v>
      </c>
    </row>
    <row r="79" spans="1:10" ht="15.75" x14ac:dyDescent="0.25">
      <c r="A79" s="136">
        <v>74</v>
      </c>
      <c r="B79" s="121" t="s">
        <v>260</v>
      </c>
      <c r="C79" s="137">
        <f>'[1]23.2'!C80</f>
        <v>0</v>
      </c>
      <c r="D79" s="138">
        <f>'[1]23.2'!D80</f>
        <v>5</v>
      </c>
      <c r="E79" s="137">
        <f>'[1]23.2'!E80</f>
        <v>0</v>
      </c>
      <c r="F79" s="138">
        <f>'[1]23.2'!F80</f>
        <v>0</v>
      </c>
      <c r="G79" s="127">
        <f>'[1]23.2'!G80</f>
        <v>0</v>
      </c>
      <c r="H79" s="127">
        <f>'[1]23.2'!H80</f>
        <v>0</v>
      </c>
      <c r="I79" s="127">
        <f>'[1]23.2'!I80</f>
        <v>0</v>
      </c>
      <c r="J79" s="127">
        <f>'[1]23'!O80</f>
        <v>5</v>
      </c>
    </row>
    <row r="80" spans="1:10" ht="15.75" x14ac:dyDescent="0.25">
      <c r="A80" s="136">
        <v>75</v>
      </c>
      <c r="B80" s="124" t="s">
        <v>261</v>
      </c>
      <c r="C80" s="137">
        <f>'[1]23.2'!C81</f>
        <v>5</v>
      </c>
      <c r="D80" s="138">
        <f>'[1]23.2'!D81</f>
        <v>5</v>
      </c>
      <c r="E80" s="137">
        <f>'[1]23.2'!E81</f>
        <v>5</v>
      </c>
      <c r="F80" s="138">
        <f>'[1]23.2'!F81</f>
        <v>5</v>
      </c>
      <c r="G80" s="127">
        <f>'[1]23.2'!G81</f>
        <v>0</v>
      </c>
      <c r="H80" s="127">
        <f>'[1]23.2'!H81</f>
        <v>0</v>
      </c>
      <c r="I80" s="127">
        <f>'[1]23.2'!I81</f>
        <v>4</v>
      </c>
      <c r="J80" s="127">
        <f>'[1]23'!O81</f>
        <v>5</v>
      </c>
    </row>
    <row r="81" spans="1:10" ht="15.75" x14ac:dyDescent="0.25">
      <c r="A81" s="140">
        <v>76</v>
      </c>
      <c r="B81" s="125" t="s">
        <v>262</v>
      </c>
      <c r="C81" s="137">
        <f>'[1]23.2'!C82</f>
        <v>0</v>
      </c>
      <c r="D81" s="138">
        <f>'[1]23.2'!D82</f>
        <v>0</v>
      </c>
      <c r="E81" s="137">
        <f>'[1]23.2'!E82</f>
        <v>0</v>
      </c>
      <c r="F81" s="138">
        <f>'[1]23.2'!F82</f>
        <v>0</v>
      </c>
      <c r="G81" s="127">
        <f>'[1]23.2'!G82</f>
        <v>0</v>
      </c>
      <c r="H81" s="127">
        <f>'[1]23.2'!H82</f>
        <v>0</v>
      </c>
      <c r="I81" s="127">
        <f>'[1]23.2'!I82</f>
        <v>0</v>
      </c>
      <c r="J81" s="127">
        <f>'[1]23'!O82</f>
        <v>0</v>
      </c>
    </row>
    <row r="82" spans="1:10" ht="15.75" x14ac:dyDescent="0.25">
      <c r="A82" s="140">
        <v>77</v>
      </c>
      <c r="B82" s="125" t="s">
        <v>263</v>
      </c>
      <c r="C82" s="137">
        <f>'[1]23.2'!C83</f>
        <v>0</v>
      </c>
      <c r="D82" s="138">
        <f>'[1]23.2'!D83</f>
        <v>0</v>
      </c>
      <c r="E82" s="137">
        <f>'[1]23.2'!E83</f>
        <v>0</v>
      </c>
      <c r="F82" s="138">
        <f>'[1]23.2'!F83</f>
        <v>0</v>
      </c>
      <c r="G82" s="127">
        <f>'[1]23.2'!G83</f>
        <v>0</v>
      </c>
      <c r="H82" s="127">
        <f>'[1]23.2'!H83</f>
        <v>0</v>
      </c>
      <c r="I82" s="127">
        <f>'[1]23.2'!I83</f>
        <v>0</v>
      </c>
      <c r="J82" s="127">
        <f>'[1]23'!O83</f>
        <v>0</v>
      </c>
    </row>
    <row r="83" spans="1:10" ht="16.5" thickBot="1" x14ac:dyDescent="0.3">
      <c r="A83" s="140">
        <v>78</v>
      </c>
      <c r="B83" s="125" t="s">
        <v>264</v>
      </c>
      <c r="C83" s="391">
        <f>'[1]23.2'!C84</f>
        <v>0</v>
      </c>
      <c r="D83" s="392">
        <f>'[1]23.2'!D84</f>
        <v>0</v>
      </c>
      <c r="E83" s="391">
        <f>'[1]23.2'!E84</f>
        <v>0</v>
      </c>
      <c r="F83" s="392">
        <f>'[1]23.2'!F84</f>
        <v>0</v>
      </c>
      <c r="G83" s="393">
        <f>'[1]23.2'!G84</f>
        <v>0</v>
      </c>
      <c r="H83" s="393">
        <f>'[1]23.2'!H84</f>
        <v>0</v>
      </c>
      <c r="I83" s="393">
        <f>'[1]23.2'!I84</f>
        <v>0</v>
      </c>
      <c r="J83" s="393">
        <f>'[1]23'!O84</f>
        <v>0</v>
      </c>
    </row>
    <row r="84" spans="1:10" s="112" customFormat="1" ht="17.25" thickTop="1" thickBot="1" x14ac:dyDescent="0.3">
      <c r="A84" s="514" t="s">
        <v>10</v>
      </c>
      <c r="B84" s="515"/>
      <c r="C84" s="128">
        <f t="shared" ref="C84:J84" si="0">SUM(C6:C83)</f>
        <v>2445</v>
      </c>
      <c r="D84" s="129">
        <f t="shared" si="0"/>
        <v>2403</v>
      </c>
      <c r="E84" s="129">
        <f t="shared" si="0"/>
        <v>2582</v>
      </c>
      <c r="F84" s="130">
        <f t="shared" si="0"/>
        <v>2631</v>
      </c>
      <c r="G84" s="130">
        <f t="shared" si="0"/>
        <v>715</v>
      </c>
      <c r="H84" s="130">
        <f t="shared" si="0"/>
        <v>208</v>
      </c>
      <c r="I84" s="129">
        <f t="shared" si="0"/>
        <v>1271</v>
      </c>
      <c r="J84" s="131">
        <f t="shared" si="0"/>
        <v>3127</v>
      </c>
    </row>
    <row r="85" spans="1:10" ht="16.5" thickTop="1" x14ac:dyDescent="0.25">
      <c r="A85" s="22" t="s">
        <v>266</v>
      </c>
      <c r="B85" s="132"/>
      <c r="C85" s="141"/>
      <c r="D85" s="141"/>
      <c r="E85" s="141"/>
      <c r="F85" s="141"/>
      <c r="G85" s="142"/>
      <c r="H85" s="142"/>
      <c r="I85" s="143"/>
      <c r="J85" s="143"/>
    </row>
    <row r="86" spans="1:10" x14ac:dyDescent="0.2">
      <c r="B86" s="113"/>
      <c r="C86" s="114"/>
      <c r="D86" s="114"/>
      <c r="E86" s="114"/>
      <c r="F86" s="114"/>
    </row>
    <row r="87" spans="1:10" x14ac:dyDescent="0.2">
      <c r="B87" s="113"/>
      <c r="C87" s="116"/>
      <c r="D87" s="116"/>
      <c r="E87" s="116"/>
      <c r="F87" s="116"/>
    </row>
    <row r="89" spans="1:10" x14ac:dyDescent="0.2">
      <c r="B89" s="117"/>
      <c r="C89" s="118"/>
      <c r="D89" s="118"/>
      <c r="E89" s="118"/>
      <c r="F89" s="118"/>
    </row>
    <row r="90" spans="1:10" x14ac:dyDescent="0.2">
      <c r="B90" s="117"/>
      <c r="C90" s="118"/>
      <c r="D90" s="118"/>
      <c r="E90" s="118"/>
      <c r="F90" s="118"/>
    </row>
  </sheetData>
  <mergeCells count="10">
    <mergeCell ref="J4:J5"/>
    <mergeCell ref="A84:B84"/>
    <mergeCell ref="A1:J1"/>
    <mergeCell ref="A4:A5"/>
    <mergeCell ref="B4:B5"/>
    <mergeCell ref="C4:D4"/>
    <mergeCell ref="E4:F4"/>
    <mergeCell ref="G4:G5"/>
    <mergeCell ref="H4:H5"/>
    <mergeCell ref="I4:I5"/>
  </mergeCells>
  <printOptions horizontalCentered="1"/>
  <pageMargins left="0.39370078740157483" right="0.39370078740157483" top="0.39370078740157483" bottom="0.19685039370078741" header="0" footer="0"/>
  <pageSetup paperSize="256" scale="54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5"/>
  <sheetViews>
    <sheetView showGridLines="0" view="pageBreakPreview" zoomScale="80" zoomScaleNormal="100" zoomScaleSheetLayoutView="80" workbookViewId="0">
      <selection activeCell="F57" sqref="F57"/>
    </sheetView>
  </sheetViews>
  <sheetFormatPr baseColWidth="10" defaultRowHeight="12.75" x14ac:dyDescent="0.2"/>
  <cols>
    <col min="1" max="1" width="6.5703125" customWidth="1"/>
    <col min="2" max="2" width="56.7109375" customWidth="1"/>
    <col min="3" max="3" width="21.7109375" customWidth="1"/>
    <col min="4" max="4" width="21" customWidth="1"/>
    <col min="5" max="5" width="17.7109375" customWidth="1"/>
  </cols>
  <sheetData>
    <row r="1" spans="1:5" ht="27.75" customHeight="1" x14ac:dyDescent="0.2">
      <c r="A1" s="439" t="s">
        <v>296</v>
      </c>
      <c r="B1" s="439"/>
      <c r="C1" s="439"/>
      <c r="D1" s="439"/>
      <c r="E1" s="439"/>
    </row>
    <row r="2" spans="1:5" ht="18" x14ac:dyDescent="0.25">
      <c r="A2" s="445"/>
      <c r="B2" s="445"/>
      <c r="C2" s="445"/>
      <c r="D2" s="445"/>
      <c r="E2" s="445"/>
    </row>
    <row r="3" spans="1:5" ht="16.5" thickBot="1" x14ac:dyDescent="0.25">
      <c r="D3" s="15"/>
      <c r="E3" s="45" t="s">
        <v>326</v>
      </c>
    </row>
    <row r="4" spans="1:5" ht="21.75" customHeight="1" thickTop="1" thickBot="1" x14ac:dyDescent="0.25">
      <c r="A4" s="511" t="s">
        <v>12</v>
      </c>
      <c r="B4" s="510" t="s">
        <v>70</v>
      </c>
      <c r="C4" s="449">
        <v>2011</v>
      </c>
      <c r="D4" s="450"/>
      <c r="E4" s="451"/>
    </row>
    <row r="5" spans="1:5" ht="72.75" customHeight="1" thickTop="1" thickBot="1" x14ac:dyDescent="0.25">
      <c r="A5" s="511"/>
      <c r="B5" s="510"/>
      <c r="C5" s="98" t="s">
        <v>96</v>
      </c>
      <c r="D5" s="99" t="s">
        <v>95</v>
      </c>
      <c r="E5" s="16" t="s">
        <v>14</v>
      </c>
    </row>
    <row r="6" spans="1:5" ht="16.5" thickTop="1" x14ac:dyDescent="0.2">
      <c r="A6" s="10">
        <v>1</v>
      </c>
      <c r="B6" s="97" t="s">
        <v>15</v>
      </c>
      <c r="C6" s="68">
        <f>[1]ORDEN!$FI3</f>
        <v>20</v>
      </c>
      <c r="D6" s="72">
        <f>[1]ORDEN!$FJ3</f>
        <v>45</v>
      </c>
      <c r="E6" s="6">
        <f t="shared" ref="E6:E76" si="0">IFERROR(C6/D6*100,0)</f>
        <v>44.444444444444443</v>
      </c>
    </row>
    <row r="7" spans="1:5" ht="15.75" x14ac:dyDescent="0.2">
      <c r="A7" s="4">
        <v>2</v>
      </c>
      <c r="B7" s="2" t="s">
        <v>67</v>
      </c>
      <c r="C7" s="69">
        <f>[1]ORDEN!$FI4</f>
        <v>32</v>
      </c>
      <c r="D7" s="53">
        <f>[1]ORDEN!$FJ4</f>
        <v>159</v>
      </c>
      <c r="E7" s="6">
        <f t="shared" si="0"/>
        <v>20.125786163522015</v>
      </c>
    </row>
    <row r="8" spans="1:5" ht="15.75" x14ac:dyDescent="0.2">
      <c r="A8" s="4">
        <v>3</v>
      </c>
      <c r="B8" s="2" t="s">
        <v>16</v>
      </c>
      <c r="C8" s="69">
        <f>[1]ORDEN!$FI5</f>
        <v>39</v>
      </c>
      <c r="D8" s="53">
        <f>[1]ORDEN!$FJ5</f>
        <v>80</v>
      </c>
      <c r="E8" s="6">
        <f t="shared" si="0"/>
        <v>48.75</v>
      </c>
    </row>
    <row r="9" spans="1:5" ht="15.75" x14ac:dyDescent="0.2">
      <c r="A9" s="4">
        <v>4</v>
      </c>
      <c r="B9" s="2" t="s">
        <v>65</v>
      </c>
      <c r="C9" s="69">
        <f>[1]ORDEN!$FI6</f>
        <v>4</v>
      </c>
      <c r="D9" s="53">
        <f>[1]ORDEN!$FJ6</f>
        <v>58</v>
      </c>
      <c r="E9" s="6">
        <f t="shared" si="0"/>
        <v>6.8965517241379306</v>
      </c>
    </row>
    <row r="10" spans="1:5" ht="15.75" x14ac:dyDescent="0.2">
      <c r="A10" s="4">
        <v>5</v>
      </c>
      <c r="B10" s="2" t="s">
        <v>17</v>
      </c>
      <c r="C10" s="69">
        <f>[1]ORDEN!$FI7</f>
        <v>17</v>
      </c>
      <c r="D10" s="53">
        <f>[1]ORDEN!$FJ7</f>
        <v>129</v>
      </c>
      <c r="E10" s="6">
        <f t="shared" si="0"/>
        <v>13.178294573643413</v>
      </c>
    </row>
    <row r="11" spans="1:5" ht="15.75" x14ac:dyDescent="0.2">
      <c r="A11" s="4">
        <v>6</v>
      </c>
      <c r="B11" s="2" t="s">
        <v>18</v>
      </c>
      <c r="C11" s="69">
        <f>[1]ORDEN!$FI8</f>
        <v>35</v>
      </c>
      <c r="D11" s="53">
        <f>[1]ORDEN!$FJ8</f>
        <v>157</v>
      </c>
      <c r="E11" s="6">
        <f t="shared" si="0"/>
        <v>22.29299363057325</v>
      </c>
    </row>
    <row r="12" spans="1:5" ht="15.75" x14ac:dyDescent="0.2">
      <c r="A12" s="4">
        <v>7</v>
      </c>
      <c r="B12" s="2" t="s">
        <v>5</v>
      </c>
      <c r="C12" s="69">
        <f>[1]ORDEN!$FI9</f>
        <v>5</v>
      </c>
      <c r="D12" s="53">
        <f>[1]ORDEN!$FJ9</f>
        <v>57</v>
      </c>
      <c r="E12" s="6">
        <f t="shared" si="0"/>
        <v>8.7719298245614024</v>
      </c>
    </row>
    <row r="13" spans="1:5" ht="15.75" x14ac:dyDescent="0.2">
      <c r="A13" s="4">
        <v>8</v>
      </c>
      <c r="B13" s="2" t="s">
        <v>19</v>
      </c>
      <c r="C13" s="69">
        <f>[1]ORDEN!$FI10</f>
        <v>28</v>
      </c>
      <c r="D13" s="53">
        <f>[1]ORDEN!$FJ10</f>
        <v>55</v>
      </c>
      <c r="E13" s="6">
        <f t="shared" si="0"/>
        <v>50.909090909090907</v>
      </c>
    </row>
    <row r="14" spans="1:5" ht="15.75" x14ac:dyDescent="0.2">
      <c r="A14" s="4">
        <v>9</v>
      </c>
      <c r="B14" s="2" t="s">
        <v>36</v>
      </c>
      <c r="C14" s="69">
        <f>[1]ORDEN!$FI11</f>
        <v>26</v>
      </c>
      <c r="D14" s="53">
        <f>[1]ORDEN!$FJ11</f>
        <v>132</v>
      </c>
      <c r="E14" s="6">
        <f t="shared" si="0"/>
        <v>19.696969696969695</v>
      </c>
    </row>
    <row r="15" spans="1:5" ht="15.75" x14ac:dyDescent="0.2">
      <c r="A15" s="4">
        <v>10</v>
      </c>
      <c r="B15" s="2" t="s">
        <v>37</v>
      </c>
      <c r="C15" s="69">
        <f>[1]ORDEN!$FI12</f>
        <v>10</v>
      </c>
      <c r="D15" s="53">
        <f>[1]ORDEN!$FJ12</f>
        <v>17</v>
      </c>
      <c r="E15" s="6">
        <f t="shared" si="0"/>
        <v>58.82352941176471</v>
      </c>
    </row>
    <row r="16" spans="1:5" ht="15.75" x14ac:dyDescent="0.2">
      <c r="A16" s="4">
        <v>11</v>
      </c>
      <c r="B16" s="2" t="s">
        <v>66</v>
      </c>
      <c r="C16" s="69">
        <f>[1]ORDEN!$FI13</f>
        <v>8</v>
      </c>
      <c r="D16" s="53">
        <f>[1]ORDEN!$FJ13</f>
        <v>49</v>
      </c>
      <c r="E16" s="6">
        <f t="shared" si="0"/>
        <v>16.326530612244898</v>
      </c>
    </row>
    <row r="17" spans="1:5" ht="15.75" x14ac:dyDescent="0.2">
      <c r="A17" s="4">
        <v>12</v>
      </c>
      <c r="B17" s="2" t="s">
        <v>29</v>
      </c>
      <c r="C17" s="69">
        <f>[1]ORDEN!$FI14</f>
        <v>16</v>
      </c>
      <c r="D17" s="53">
        <f>[1]ORDEN!$FJ14</f>
        <v>83</v>
      </c>
      <c r="E17" s="6">
        <f t="shared" si="0"/>
        <v>19.277108433734941</v>
      </c>
    </row>
    <row r="18" spans="1:5" ht="15.75" x14ac:dyDescent="0.2">
      <c r="A18" s="4">
        <v>13</v>
      </c>
      <c r="B18" s="2" t="s">
        <v>68</v>
      </c>
      <c r="C18" s="69">
        <f>[1]ORDEN!$FI15</f>
        <v>39</v>
      </c>
      <c r="D18" s="53">
        <f>[1]ORDEN!$FJ15</f>
        <v>83</v>
      </c>
      <c r="E18" s="6">
        <f t="shared" si="0"/>
        <v>46.987951807228917</v>
      </c>
    </row>
    <row r="19" spans="1:5" ht="15.75" x14ac:dyDescent="0.2">
      <c r="A19" s="4">
        <v>14</v>
      </c>
      <c r="B19" s="2" t="s">
        <v>38</v>
      </c>
      <c r="C19" s="69">
        <f>[1]ORDEN!$FI16</f>
        <v>10</v>
      </c>
      <c r="D19" s="53">
        <f>[1]ORDEN!$FJ16</f>
        <v>42</v>
      </c>
      <c r="E19" s="6">
        <f t="shared" si="0"/>
        <v>23.809523809523807</v>
      </c>
    </row>
    <row r="20" spans="1:5" ht="15.75" x14ac:dyDescent="0.2">
      <c r="A20" s="4">
        <v>15</v>
      </c>
      <c r="B20" s="2" t="s">
        <v>30</v>
      </c>
      <c r="C20" s="69">
        <f>[1]ORDEN!$FI17</f>
        <v>14</v>
      </c>
      <c r="D20" s="53">
        <f>[1]ORDEN!$FJ17</f>
        <v>25</v>
      </c>
      <c r="E20" s="6">
        <f t="shared" si="0"/>
        <v>56.000000000000007</v>
      </c>
    </row>
    <row r="21" spans="1:5" ht="15.75" x14ac:dyDescent="0.2">
      <c r="A21" s="4">
        <v>16</v>
      </c>
      <c r="B21" s="2" t="s">
        <v>39</v>
      </c>
      <c r="C21" s="69">
        <f>[1]ORDEN!$FI18</f>
        <v>19</v>
      </c>
      <c r="D21" s="53">
        <f>[1]ORDEN!$FJ18</f>
        <v>41</v>
      </c>
      <c r="E21" s="6">
        <f t="shared" si="0"/>
        <v>46.341463414634148</v>
      </c>
    </row>
    <row r="22" spans="1:5" ht="15.75" x14ac:dyDescent="0.2">
      <c r="A22" s="4">
        <v>17</v>
      </c>
      <c r="B22" s="3" t="s">
        <v>32</v>
      </c>
      <c r="C22" s="69">
        <f>[1]ORDEN!$FI19</f>
        <v>3</v>
      </c>
      <c r="D22" s="53">
        <f>[1]ORDEN!$FJ19</f>
        <v>39</v>
      </c>
      <c r="E22" s="6">
        <f t="shared" si="0"/>
        <v>7.6923076923076925</v>
      </c>
    </row>
    <row r="23" spans="1:5" ht="15.75" x14ac:dyDescent="0.2">
      <c r="A23" s="4">
        <v>18</v>
      </c>
      <c r="B23" s="2" t="s">
        <v>33</v>
      </c>
      <c r="C23" s="69">
        <f>[1]ORDEN!$FI20</f>
        <v>13</v>
      </c>
      <c r="D23" s="53">
        <f>[1]ORDEN!$FJ20</f>
        <v>54</v>
      </c>
      <c r="E23" s="6">
        <f t="shared" si="0"/>
        <v>24.074074074074073</v>
      </c>
    </row>
    <row r="24" spans="1:5" ht="15.75" x14ac:dyDescent="0.2">
      <c r="A24" s="4">
        <v>19</v>
      </c>
      <c r="B24" s="2" t="s">
        <v>28</v>
      </c>
      <c r="C24" s="69">
        <f>[1]ORDEN!$FI21</f>
        <v>13</v>
      </c>
      <c r="D24" s="53">
        <f>[1]ORDEN!$FJ21</f>
        <v>36</v>
      </c>
      <c r="E24" s="6">
        <f t="shared" si="0"/>
        <v>36.111111111111107</v>
      </c>
    </row>
    <row r="25" spans="1:5" ht="15.75" x14ac:dyDescent="0.2">
      <c r="A25" s="4">
        <v>20</v>
      </c>
      <c r="B25" s="2" t="s">
        <v>69</v>
      </c>
      <c r="C25" s="69">
        <f>[1]ORDEN!$FI22</f>
        <v>0</v>
      </c>
      <c r="D25" s="53">
        <f>[1]ORDEN!$FJ22</f>
        <v>32</v>
      </c>
      <c r="E25" s="6">
        <f t="shared" si="0"/>
        <v>0</v>
      </c>
    </row>
    <row r="26" spans="1:5" ht="15.75" x14ac:dyDescent="0.2">
      <c r="A26" s="4">
        <v>21</v>
      </c>
      <c r="B26" s="3" t="s">
        <v>35</v>
      </c>
      <c r="C26" s="69">
        <f>[1]ORDEN!$FI23</f>
        <v>3</v>
      </c>
      <c r="D26" s="53">
        <f>[1]ORDEN!$FJ23</f>
        <v>72</v>
      </c>
      <c r="E26" s="6">
        <f t="shared" si="0"/>
        <v>4.1666666666666661</v>
      </c>
    </row>
    <row r="27" spans="1:5" ht="15.75" x14ac:dyDescent="0.2">
      <c r="A27" s="4">
        <v>22</v>
      </c>
      <c r="B27" s="3" t="s">
        <v>13</v>
      </c>
      <c r="C27" s="69">
        <f>[1]ORDEN!$FI24</f>
        <v>1</v>
      </c>
      <c r="D27" s="53">
        <f>[1]ORDEN!$FJ24</f>
        <v>23</v>
      </c>
      <c r="E27" s="6">
        <f t="shared" si="0"/>
        <v>4.3478260869565215</v>
      </c>
    </row>
    <row r="28" spans="1:5" ht="15.75" x14ac:dyDescent="0.2">
      <c r="A28" s="4">
        <v>23</v>
      </c>
      <c r="B28" s="3" t="s">
        <v>40</v>
      </c>
      <c r="C28" s="69">
        <f>[1]ORDEN!$FI25</f>
        <v>3</v>
      </c>
      <c r="D28" s="53">
        <f>[1]ORDEN!$FJ25</f>
        <v>19</v>
      </c>
      <c r="E28" s="6">
        <f t="shared" si="0"/>
        <v>15.789473684210526</v>
      </c>
    </row>
    <row r="29" spans="1:5" ht="15.75" x14ac:dyDescent="0.2">
      <c r="A29" s="4">
        <v>24</v>
      </c>
      <c r="B29" s="3" t="s">
        <v>41</v>
      </c>
      <c r="C29" s="69">
        <f>[1]ORDEN!$FI26</f>
        <v>18</v>
      </c>
      <c r="D29" s="53">
        <f>[1]ORDEN!$FJ26</f>
        <v>38</v>
      </c>
      <c r="E29" s="6">
        <f t="shared" si="0"/>
        <v>47.368421052631575</v>
      </c>
    </row>
    <row r="30" spans="1:5" ht="15.75" x14ac:dyDescent="0.2">
      <c r="A30" s="4">
        <v>25</v>
      </c>
      <c r="B30" s="3" t="s">
        <v>42</v>
      </c>
      <c r="C30" s="69">
        <f>[1]ORDEN!$FI27</f>
        <v>32</v>
      </c>
      <c r="D30" s="53">
        <f>[1]ORDEN!$FJ27</f>
        <v>94</v>
      </c>
      <c r="E30" s="6">
        <f t="shared" si="0"/>
        <v>34.042553191489361</v>
      </c>
    </row>
    <row r="31" spans="1:5" ht="15.75" x14ac:dyDescent="0.2">
      <c r="A31" s="4">
        <v>26</v>
      </c>
      <c r="B31" s="3" t="s">
        <v>43</v>
      </c>
      <c r="C31" s="69">
        <f>[1]ORDEN!$FI28</f>
        <v>0</v>
      </c>
      <c r="D31" s="53">
        <f>[1]ORDEN!$FJ28</f>
        <v>20</v>
      </c>
      <c r="E31" s="6">
        <f t="shared" si="0"/>
        <v>0</v>
      </c>
    </row>
    <row r="32" spans="1:5" ht="15.75" x14ac:dyDescent="0.2">
      <c r="A32" s="4">
        <v>27</v>
      </c>
      <c r="B32" s="3" t="s">
        <v>44</v>
      </c>
      <c r="C32" s="69">
        <f>[1]ORDEN!$FI29</f>
        <v>0</v>
      </c>
      <c r="D32" s="53">
        <f>[1]ORDEN!$FJ29</f>
        <v>44</v>
      </c>
      <c r="E32" s="6">
        <f t="shared" si="0"/>
        <v>0</v>
      </c>
    </row>
    <row r="33" spans="1:5" ht="15.75" x14ac:dyDescent="0.2">
      <c r="A33" s="4">
        <v>28</v>
      </c>
      <c r="B33" s="3" t="s">
        <v>7</v>
      </c>
      <c r="C33" s="69">
        <f>[1]ORDEN!$FI30</f>
        <v>1</v>
      </c>
      <c r="D33" s="53">
        <f>[1]ORDEN!$FJ30</f>
        <v>28</v>
      </c>
      <c r="E33" s="6">
        <f t="shared" si="0"/>
        <v>3.5714285714285712</v>
      </c>
    </row>
    <row r="34" spans="1:5" ht="15.75" x14ac:dyDescent="0.2">
      <c r="A34" s="4">
        <v>29</v>
      </c>
      <c r="B34" s="3" t="s">
        <v>6</v>
      </c>
      <c r="C34" s="69">
        <f>[1]ORDEN!$FI31</f>
        <v>0</v>
      </c>
      <c r="D34" s="53">
        <f>[1]ORDEN!$FJ31</f>
        <v>30</v>
      </c>
      <c r="E34" s="6">
        <f t="shared" si="0"/>
        <v>0</v>
      </c>
    </row>
    <row r="35" spans="1:5" ht="15.75" x14ac:dyDescent="0.2">
      <c r="A35" s="4">
        <v>30</v>
      </c>
      <c r="B35" s="3" t="s">
        <v>45</v>
      </c>
      <c r="C35" s="69">
        <f>[1]ORDEN!$FI32</f>
        <v>14</v>
      </c>
      <c r="D35" s="53">
        <f>[1]ORDEN!$FJ32</f>
        <v>90</v>
      </c>
      <c r="E35" s="6">
        <f t="shared" si="0"/>
        <v>15.555555555555555</v>
      </c>
    </row>
    <row r="36" spans="1:5" ht="15.75" x14ac:dyDescent="0.2">
      <c r="A36" s="4">
        <v>31</v>
      </c>
      <c r="B36" s="3" t="s">
        <v>46</v>
      </c>
      <c r="C36" s="69">
        <f>[1]ORDEN!$FI33</f>
        <v>2</v>
      </c>
      <c r="D36" s="53">
        <f>[1]ORDEN!$FJ33</f>
        <v>36</v>
      </c>
      <c r="E36" s="6">
        <f t="shared" si="0"/>
        <v>5.5555555555555554</v>
      </c>
    </row>
    <row r="37" spans="1:5" ht="15.75" x14ac:dyDescent="0.2">
      <c r="A37" s="4">
        <v>32</v>
      </c>
      <c r="B37" s="3" t="s">
        <v>31</v>
      </c>
      <c r="C37" s="69">
        <f>[1]ORDEN!$FI34</f>
        <v>11</v>
      </c>
      <c r="D37" s="53">
        <f>[1]ORDEN!$FJ34</f>
        <v>80</v>
      </c>
      <c r="E37" s="6">
        <f t="shared" si="0"/>
        <v>13.750000000000002</v>
      </c>
    </row>
    <row r="38" spans="1:5" ht="15.75" x14ac:dyDescent="0.2">
      <c r="A38" s="4">
        <v>33</v>
      </c>
      <c r="B38" s="3" t="s">
        <v>64</v>
      </c>
      <c r="C38" s="69">
        <f>[1]ORDEN!$FI35</f>
        <v>11</v>
      </c>
      <c r="D38" s="53">
        <f>[1]ORDEN!$FJ35</f>
        <v>30</v>
      </c>
      <c r="E38" s="6">
        <f t="shared" si="0"/>
        <v>36.666666666666664</v>
      </c>
    </row>
    <row r="39" spans="1:5" ht="15.75" x14ac:dyDescent="0.2">
      <c r="A39" s="4">
        <v>34</v>
      </c>
      <c r="B39" s="3" t="s">
        <v>47</v>
      </c>
      <c r="C39" s="69">
        <f>[1]ORDEN!$FI36</f>
        <v>5</v>
      </c>
      <c r="D39" s="53">
        <f>[1]ORDEN!$FJ36</f>
        <v>57</v>
      </c>
      <c r="E39" s="6">
        <f t="shared" si="0"/>
        <v>8.7719298245614024</v>
      </c>
    </row>
    <row r="40" spans="1:5" ht="15.75" x14ac:dyDescent="0.2">
      <c r="A40" s="4">
        <v>35</v>
      </c>
      <c r="B40" s="3" t="s">
        <v>48</v>
      </c>
      <c r="C40" s="69">
        <f>[1]ORDEN!$FI37</f>
        <v>19</v>
      </c>
      <c r="D40" s="53">
        <f>[1]ORDEN!$FJ37</f>
        <v>34</v>
      </c>
      <c r="E40" s="6">
        <f t="shared" si="0"/>
        <v>55.882352941176471</v>
      </c>
    </row>
    <row r="41" spans="1:5" ht="15.75" x14ac:dyDescent="0.2">
      <c r="A41" s="4">
        <v>36</v>
      </c>
      <c r="B41" s="3" t="s">
        <v>49</v>
      </c>
      <c r="C41" s="69">
        <f>[1]ORDEN!$FI38</f>
        <v>40</v>
      </c>
      <c r="D41" s="53">
        <f>[1]ORDEN!$FJ38</f>
        <v>55</v>
      </c>
      <c r="E41" s="6">
        <f t="shared" si="0"/>
        <v>72.727272727272734</v>
      </c>
    </row>
    <row r="42" spans="1:5" ht="15.75" x14ac:dyDescent="0.2">
      <c r="A42" s="4">
        <v>37</v>
      </c>
      <c r="B42" s="3" t="s">
        <v>8</v>
      </c>
      <c r="C42" s="69">
        <f>[1]ORDEN!$FI39</f>
        <v>20</v>
      </c>
      <c r="D42" s="53">
        <f>[1]ORDEN!$FJ39</f>
        <v>55</v>
      </c>
      <c r="E42" s="6">
        <f t="shared" si="0"/>
        <v>36.363636363636367</v>
      </c>
    </row>
    <row r="43" spans="1:5" ht="15.75" x14ac:dyDescent="0.2">
      <c r="A43" s="4">
        <v>38</v>
      </c>
      <c r="B43" s="3" t="s">
        <v>50</v>
      </c>
      <c r="C43" s="69">
        <f>[1]ORDEN!$FI40</f>
        <v>19</v>
      </c>
      <c r="D43" s="53">
        <f>[1]ORDEN!$FJ40</f>
        <v>80</v>
      </c>
      <c r="E43" s="6">
        <f t="shared" si="0"/>
        <v>23.75</v>
      </c>
    </row>
    <row r="44" spans="1:5" ht="15.75" x14ac:dyDescent="0.2">
      <c r="A44" s="4">
        <v>39</v>
      </c>
      <c r="B44" s="2" t="s">
        <v>26</v>
      </c>
      <c r="C44" s="69">
        <f>[1]ORDEN!$FI41</f>
        <v>12</v>
      </c>
      <c r="D44" s="53">
        <f>[1]ORDEN!$FJ41</f>
        <v>58</v>
      </c>
      <c r="E44" s="6">
        <f t="shared" si="0"/>
        <v>20.689655172413794</v>
      </c>
    </row>
    <row r="45" spans="1:5" ht="15.75" x14ac:dyDescent="0.2">
      <c r="A45" s="4">
        <v>40</v>
      </c>
      <c r="B45" s="2" t="s">
        <v>51</v>
      </c>
      <c r="C45" s="69">
        <f>[1]ORDEN!$FI42</f>
        <v>14</v>
      </c>
      <c r="D45" s="53">
        <f>[1]ORDEN!$FJ42</f>
        <v>33</v>
      </c>
      <c r="E45" s="6">
        <f t="shared" si="0"/>
        <v>42.424242424242422</v>
      </c>
    </row>
    <row r="46" spans="1:5" ht="15.75" x14ac:dyDescent="0.2">
      <c r="A46" s="4">
        <v>41</v>
      </c>
      <c r="B46" s="2" t="s">
        <v>71</v>
      </c>
      <c r="C46" s="69">
        <f>[1]ORDEN!$FI43</f>
        <v>6</v>
      </c>
      <c r="D46" s="53">
        <f>[1]ORDEN!$FJ43</f>
        <v>41</v>
      </c>
      <c r="E46" s="6">
        <f t="shared" si="0"/>
        <v>14.634146341463413</v>
      </c>
    </row>
    <row r="47" spans="1:5" ht="15.75" x14ac:dyDescent="0.2">
      <c r="A47" s="4">
        <v>42</v>
      </c>
      <c r="B47" s="2" t="s">
        <v>34</v>
      </c>
      <c r="C47" s="69">
        <f>[1]ORDEN!$FI44</f>
        <v>8</v>
      </c>
      <c r="D47" s="53">
        <f>[1]ORDEN!$FJ44</f>
        <v>39</v>
      </c>
      <c r="E47" s="6">
        <f t="shared" si="0"/>
        <v>20.512820512820511</v>
      </c>
    </row>
    <row r="48" spans="1:5" ht="15.75" x14ac:dyDescent="0.2">
      <c r="A48" s="4">
        <v>43</v>
      </c>
      <c r="B48" s="2" t="s">
        <v>52</v>
      </c>
      <c r="C48" s="69">
        <f>[1]ORDEN!$FI45</f>
        <v>6</v>
      </c>
      <c r="D48" s="53">
        <f>[1]ORDEN!$FJ45</f>
        <v>38</v>
      </c>
      <c r="E48" s="6">
        <f t="shared" si="0"/>
        <v>15.789473684210526</v>
      </c>
    </row>
    <row r="49" spans="1:5" ht="15.75" x14ac:dyDescent="0.2">
      <c r="A49" s="4">
        <v>44</v>
      </c>
      <c r="B49" s="2" t="s">
        <v>9</v>
      </c>
      <c r="C49" s="69">
        <f>[1]ORDEN!$FI46</f>
        <v>6</v>
      </c>
      <c r="D49" s="53">
        <f>[1]ORDEN!$FJ46</f>
        <v>19</v>
      </c>
      <c r="E49" s="6">
        <f t="shared" si="0"/>
        <v>31.578947368421051</v>
      </c>
    </row>
    <row r="50" spans="1:5" ht="15.75" x14ac:dyDescent="0.2">
      <c r="A50" s="4">
        <v>45</v>
      </c>
      <c r="B50" s="2" t="s">
        <v>53</v>
      </c>
      <c r="C50" s="69">
        <f>[1]ORDEN!$FI47</f>
        <v>27</v>
      </c>
      <c r="D50" s="53">
        <f>[1]ORDEN!$FJ47</f>
        <v>61</v>
      </c>
      <c r="E50" s="6">
        <f t="shared" si="0"/>
        <v>44.26229508196721</v>
      </c>
    </row>
    <row r="51" spans="1:5" ht="15.75" x14ac:dyDescent="0.2">
      <c r="A51" s="4">
        <v>46</v>
      </c>
      <c r="B51" s="2" t="s">
        <v>27</v>
      </c>
      <c r="C51" s="69">
        <f>[1]ORDEN!$FI48</f>
        <v>28</v>
      </c>
      <c r="D51" s="53">
        <f>[1]ORDEN!$FJ48</f>
        <v>85</v>
      </c>
      <c r="E51" s="6">
        <f t="shared" si="0"/>
        <v>32.941176470588232</v>
      </c>
    </row>
    <row r="52" spans="1:5" ht="15.75" x14ac:dyDescent="0.2">
      <c r="A52" s="4">
        <v>47</v>
      </c>
      <c r="B52" s="2" t="s">
        <v>54</v>
      </c>
      <c r="C52" s="69">
        <f>[1]ORDEN!$FI49</f>
        <v>0</v>
      </c>
      <c r="D52" s="53">
        <f>[1]ORDEN!$FJ49</f>
        <v>26</v>
      </c>
      <c r="E52" s="6">
        <f t="shared" si="0"/>
        <v>0</v>
      </c>
    </row>
    <row r="53" spans="1:5" ht="15.75" x14ac:dyDescent="0.2">
      <c r="A53" s="4">
        <v>48</v>
      </c>
      <c r="B53" s="3" t="s">
        <v>4</v>
      </c>
      <c r="C53" s="69">
        <f>[1]ORDEN!$FI50</f>
        <v>9</v>
      </c>
      <c r="D53" s="53">
        <f>[1]ORDEN!$FJ50</f>
        <v>35</v>
      </c>
      <c r="E53" s="6">
        <f t="shared" si="0"/>
        <v>25.714285714285712</v>
      </c>
    </row>
    <row r="54" spans="1:5" ht="15.75" x14ac:dyDescent="0.2">
      <c r="A54" s="4">
        <v>49</v>
      </c>
      <c r="B54" s="3" t="s">
        <v>55</v>
      </c>
      <c r="C54" s="69">
        <f>[1]ORDEN!$FI51</f>
        <v>6</v>
      </c>
      <c r="D54" s="53">
        <f>[1]ORDEN!$FJ51</f>
        <v>21</v>
      </c>
      <c r="E54" s="6">
        <f t="shared" si="0"/>
        <v>28.571428571428569</v>
      </c>
    </row>
    <row r="55" spans="1:5" ht="15.75" x14ac:dyDescent="0.2">
      <c r="A55" s="4">
        <v>50</v>
      </c>
      <c r="B55" s="2" t="s">
        <v>63</v>
      </c>
      <c r="C55" s="69">
        <f>[1]ORDEN!$FI52</f>
        <v>0</v>
      </c>
      <c r="D55" s="53">
        <f>[1]ORDEN!$FJ52</f>
        <v>49</v>
      </c>
      <c r="E55" s="6">
        <f t="shared" si="0"/>
        <v>0</v>
      </c>
    </row>
    <row r="56" spans="1:5" ht="15.75" x14ac:dyDescent="0.2">
      <c r="A56" s="4">
        <v>51</v>
      </c>
      <c r="B56" s="2" t="s">
        <v>56</v>
      </c>
      <c r="C56" s="69">
        <f>[1]ORDEN!$FI53</f>
        <v>3</v>
      </c>
      <c r="D56" s="53">
        <f>[1]ORDEN!$FJ53</f>
        <v>27</v>
      </c>
      <c r="E56" s="6">
        <f t="shared" si="0"/>
        <v>11.111111111111111</v>
      </c>
    </row>
    <row r="57" spans="1:5" ht="15.75" x14ac:dyDescent="0.2">
      <c r="A57" s="4">
        <v>52</v>
      </c>
      <c r="B57" s="2" t="s">
        <v>11</v>
      </c>
      <c r="C57" s="69">
        <f>[1]ORDEN!$FI54</f>
        <v>2</v>
      </c>
      <c r="D57" s="53">
        <f>[1]ORDEN!$FJ54</f>
        <v>24</v>
      </c>
      <c r="E57" s="6">
        <f t="shared" si="0"/>
        <v>8.3333333333333321</v>
      </c>
    </row>
    <row r="58" spans="1:5" ht="15.75" x14ac:dyDescent="0.2">
      <c r="A58" s="4">
        <v>53</v>
      </c>
      <c r="B58" s="2" t="s">
        <v>57</v>
      </c>
      <c r="C58" s="69">
        <f>[1]ORDEN!$FI55</f>
        <v>0</v>
      </c>
      <c r="D58" s="53">
        <f>[1]ORDEN!$FJ55</f>
        <v>29</v>
      </c>
      <c r="E58" s="6">
        <f t="shared" si="0"/>
        <v>0</v>
      </c>
    </row>
    <row r="59" spans="1:5" ht="15.75" x14ac:dyDescent="0.2">
      <c r="A59" s="4">
        <v>54</v>
      </c>
      <c r="B59" s="2" t="s">
        <v>257</v>
      </c>
      <c r="C59" s="69">
        <f>[1]ORDEN!$FI56</f>
        <v>6</v>
      </c>
      <c r="D59" s="53">
        <f>[1]ORDEN!$FJ56</f>
        <v>28</v>
      </c>
      <c r="E59" s="6">
        <f t="shared" si="0"/>
        <v>21.428571428571427</v>
      </c>
    </row>
    <row r="60" spans="1:5" ht="15.75" x14ac:dyDescent="0.2">
      <c r="A60" s="4" t="s">
        <v>23</v>
      </c>
      <c r="B60" s="2" t="s">
        <v>20</v>
      </c>
      <c r="C60" s="69">
        <f>[1]ORDEN!$FI57</f>
        <v>0</v>
      </c>
      <c r="D60" s="53">
        <f>[1]ORDEN!$FJ57</f>
        <v>44</v>
      </c>
      <c r="E60" s="6">
        <f t="shared" si="0"/>
        <v>0</v>
      </c>
    </row>
    <row r="61" spans="1:5" ht="15.75" x14ac:dyDescent="0.2">
      <c r="A61" s="4" t="s">
        <v>24</v>
      </c>
      <c r="B61" s="2" t="s">
        <v>21</v>
      </c>
      <c r="C61" s="69">
        <f>[1]ORDEN!$FI58</f>
        <v>10</v>
      </c>
      <c r="D61" s="53">
        <f>[1]ORDEN!$FJ58</f>
        <v>15</v>
      </c>
      <c r="E61" s="6">
        <f t="shared" si="0"/>
        <v>66.666666666666657</v>
      </c>
    </row>
    <row r="62" spans="1:5" ht="15.75" x14ac:dyDescent="0.2">
      <c r="A62" s="4" t="s">
        <v>25</v>
      </c>
      <c r="B62" s="2" t="s">
        <v>22</v>
      </c>
      <c r="C62" s="69">
        <f>[1]ORDEN!$FI59</f>
        <v>6</v>
      </c>
      <c r="D62" s="53">
        <f>[1]ORDEN!$FJ59</f>
        <v>13</v>
      </c>
      <c r="E62" s="6">
        <f t="shared" si="0"/>
        <v>46.153846153846153</v>
      </c>
    </row>
    <row r="63" spans="1:5" ht="15.75" x14ac:dyDescent="0.2">
      <c r="A63" s="4" t="s">
        <v>58</v>
      </c>
      <c r="B63" s="2" t="s">
        <v>60</v>
      </c>
      <c r="C63" s="69">
        <f>[1]ORDEN!$FI60</f>
        <v>6</v>
      </c>
      <c r="D63" s="53">
        <f>[1]ORDEN!$FJ60</f>
        <v>31</v>
      </c>
      <c r="E63" s="6">
        <f t="shared" si="0"/>
        <v>19.35483870967742</v>
      </c>
    </row>
    <row r="64" spans="1:5" ht="15.75" customHeight="1" x14ac:dyDescent="0.2">
      <c r="A64" s="4" t="s">
        <v>59</v>
      </c>
      <c r="B64" s="5" t="s">
        <v>62</v>
      </c>
      <c r="C64" s="69">
        <f>[1]ORDEN!$FI61</f>
        <v>6</v>
      </c>
      <c r="D64" s="53">
        <f>[1]ORDEN!$FJ61</f>
        <v>34</v>
      </c>
      <c r="E64" s="6">
        <f t="shared" si="0"/>
        <v>17.647058823529413</v>
      </c>
    </row>
    <row r="65" spans="1:5" ht="15.75" x14ac:dyDescent="0.2">
      <c r="A65" s="4">
        <v>60</v>
      </c>
      <c r="B65" s="3" t="s">
        <v>61</v>
      </c>
      <c r="C65" s="69">
        <f>[1]ORDEN!$FI62</f>
        <v>1</v>
      </c>
      <c r="D65" s="53">
        <f>[1]ORDEN!$FJ62</f>
        <v>22</v>
      </c>
      <c r="E65" s="6">
        <f t="shared" si="0"/>
        <v>4.5454545454545459</v>
      </c>
    </row>
    <row r="66" spans="1:5" ht="15.75" x14ac:dyDescent="0.2">
      <c r="A66" s="4">
        <v>61</v>
      </c>
      <c r="B66" s="3" t="s">
        <v>258</v>
      </c>
      <c r="C66" s="69">
        <f>[1]ORDEN!$FI63</f>
        <v>0</v>
      </c>
      <c r="D66" s="53">
        <f>[1]ORDEN!$FJ63</f>
        <v>18</v>
      </c>
      <c r="E66" s="6">
        <f t="shared" si="0"/>
        <v>0</v>
      </c>
    </row>
    <row r="67" spans="1:5" ht="15.75" x14ac:dyDescent="0.2">
      <c r="A67" s="4">
        <v>62</v>
      </c>
      <c r="B67" s="3" t="s">
        <v>86</v>
      </c>
      <c r="C67" s="69">
        <f>[1]ORDEN!$FI64</f>
        <v>0</v>
      </c>
      <c r="D67" s="53">
        <f>[1]ORDEN!$FJ64</f>
        <v>3</v>
      </c>
      <c r="E67" s="6">
        <f t="shared" si="0"/>
        <v>0</v>
      </c>
    </row>
    <row r="68" spans="1:5" ht="15.75" x14ac:dyDescent="0.2">
      <c r="A68" s="4">
        <v>63</v>
      </c>
      <c r="B68" s="3" t="s">
        <v>154</v>
      </c>
      <c r="C68" s="69">
        <f>[1]ORDEN!$FI65</f>
        <v>2</v>
      </c>
      <c r="D68" s="53">
        <f>[1]ORDEN!$FJ65</f>
        <v>8</v>
      </c>
      <c r="E68" s="6">
        <f t="shared" si="0"/>
        <v>25</v>
      </c>
    </row>
    <row r="69" spans="1:5" ht="15.75" x14ac:dyDescent="0.2">
      <c r="A69" s="4">
        <v>64</v>
      </c>
      <c r="B69" s="3" t="s">
        <v>155</v>
      </c>
      <c r="C69" s="69">
        <f>[1]ORDEN!$FI66</f>
        <v>0</v>
      </c>
      <c r="D69" s="53">
        <f>[1]ORDEN!$FJ66</f>
        <v>9</v>
      </c>
      <c r="E69" s="6">
        <f t="shared" si="0"/>
        <v>0</v>
      </c>
    </row>
    <row r="70" spans="1:5" ht="15.75" x14ac:dyDescent="0.2">
      <c r="A70" s="4">
        <v>65</v>
      </c>
      <c r="B70" s="3" t="s">
        <v>156</v>
      </c>
      <c r="C70" s="69">
        <f>[1]ORDEN!$FI67</f>
        <v>0</v>
      </c>
      <c r="D70" s="53">
        <f>[1]ORDEN!$FJ67</f>
        <v>3</v>
      </c>
      <c r="E70" s="6">
        <f t="shared" si="0"/>
        <v>0</v>
      </c>
    </row>
    <row r="71" spans="1:5" ht="15.75" x14ac:dyDescent="0.2">
      <c r="A71" s="4">
        <v>66</v>
      </c>
      <c r="B71" s="3" t="s">
        <v>259</v>
      </c>
      <c r="C71" s="69">
        <f>[1]ORDEN!$FI68</f>
        <v>0</v>
      </c>
      <c r="D71" s="53">
        <f>[1]ORDEN!$FJ68</f>
        <v>1</v>
      </c>
      <c r="E71" s="6">
        <f t="shared" si="0"/>
        <v>0</v>
      </c>
    </row>
    <row r="72" spans="1:5" ht="15.75" x14ac:dyDescent="0.2">
      <c r="A72" s="4">
        <v>67</v>
      </c>
      <c r="B72" s="3" t="s">
        <v>220</v>
      </c>
      <c r="C72" s="69">
        <f>[1]ORDEN!$FI69</f>
        <v>0</v>
      </c>
      <c r="D72" s="53">
        <f>[1]ORDEN!$FJ69</f>
        <v>5</v>
      </c>
      <c r="E72" s="6">
        <f t="shared" si="0"/>
        <v>0</v>
      </c>
    </row>
    <row r="73" spans="1:5" ht="15.75" x14ac:dyDescent="0.2">
      <c r="A73" s="4">
        <v>68</v>
      </c>
      <c r="B73" s="3" t="s">
        <v>221</v>
      </c>
      <c r="C73" s="69">
        <f>[1]ORDEN!$FI70</f>
        <v>0</v>
      </c>
      <c r="D73" s="53">
        <f>[1]ORDEN!$FJ70</f>
        <v>3</v>
      </c>
      <c r="E73" s="6">
        <f t="shared" si="0"/>
        <v>0</v>
      </c>
    </row>
    <row r="74" spans="1:5" ht="15.75" x14ac:dyDescent="0.2">
      <c r="A74" s="4">
        <v>69</v>
      </c>
      <c r="B74" s="3" t="s">
        <v>222</v>
      </c>
      <c r="C74" s="69">
        <f>[1]ORDEN!$FI71</f>
        <v>1</v>
      </c>
      <c r="D74" s="53">
        <f>[1]ORDEN!$FJ71</f>
        <v>6</v>
      </c>
      <c r="E74" s="6">
        <f t="shared" si="0"/>
        <v>16.666666666666664</v>
      </c>
    </row>
    <row r="75" spans="1:5" ht="15.75" x14ac:dyDescent="0.2">
      <c r="A75" s="4">
        <v>70</v>
      </c>
      <c r="B75" s="3" t="s">
        <v>223</v>
      </c>
      <c r="C75" s="69">
        <f>[1]ORDEN!$FI72</f>
        <v>0</v>
      </c>
      <c r="D75" s="53">
        <f>[1]ORDEN!$FJ72</f>
        <v>6</v>
      </c>
      <c r="E75" s="6">
        <f t="shared" si="0"/>
        <v>0</v>
      </c>
    </row>
    <row r="76" spans="1:5" ht="15.75" x14ac:dyDescent="0.2">
      <c r="A76" s="4">
        <v>71</v>
      </c>
      <c r="B76" s="3" t="s">
        <v>224</v>
      </c>
      <c r="C76" s="69">
        <f>[1]ORDEN!$FI73</f>
        <v>0</v>
      </c>
      <c r="D76" s="53">
        <f>[1]ORDEN!$FJ73</f>
        <v>15</v>
      </c>
      <c r="E76" s="6">
        <f t="shared" si="0"/>
        <v>0</v>
      </c>
    </row>
    <row r="77" spans="1:5" ht="15.75" x14ac:dyDescent="0.2">
      <c r="A77" s="4">
        <v>72</v>
      </c>
      <c r="B77" s="3" t="s">
        <v>219</v>
      </c>
      <c r="C77" s="69">
        <f>[1]ORDEN!$FI74</f>
        <v>0</v>
      </c>
      <c r="D77" s="53">
        <f>[1]ORDEN!$FJ74</f>
        <v>1</v>
      </c>
      <c r="E77" s="6">
        <f t="shared" ref="E77:E83" si="1">IFERROR(C77/D77*100,0)</f>
        <v>0</v>
      </c>
    </row>
    <row r="78" spans="1:5" ht="15.75" x14ac:dyDescent="0.2">
      <c r="A78" s="4">
        <v>73</v>
      </c>
      <c r="B78" s="3" t="s">
        <v>225</v>
      </c>
      <c r="C78" s="69">
        <f>[1]ORDEN!$FI75</f>
        <v>0</v>
      </c>
      <c r="D78" s="53">
        <f>[1]ORDEN!$FJ75</f>
        <v>9</v>
      </c>
      <c r="E78" s="6">
        <f t="shared" si="1"/>
        <v>0</v>
      </c>
    </row>
    <row r="79" spans="1:5" ht="15.75" x14ac:dyDescent="0.2">
      <c r="A79" s="4">
        <v>74</v>
      </c>
      <c r="B79" s="2" t="s">
        <v>260</v>
      </c>
      <c r="C79" s="69">
        <f>[1]ORDEN!$FI76</f>
        <v>0</v>
      </c>
      <c r="D79" s="53">
        <f>[1]ORDEN!$FJ76</f>
        <v>5</v>
      </c>
      <c r="E79" s="6">
        <f t="shared" si="1"/>
        <v>0</v>
      </c>
    </row>
    <row r="80" spans="1:5" ht="15.75" x14ac:dyDescent="0.2">
      <c r="A80" s="4">
        <v>75</v>
      </c>
      <c r="B80" s="2" t="s">
        <v>261</v>
      </c>
      <c r="C80" s="69">
        <f>[1]ORDEN!$FI77</f>
        <v>0</v>
      </c>
      <c r="D80" s="53">
        <f>[1]ORDEN!$FJ77</f>
        <v>5</v>
      </c>
      <c r="E80" s="6">
        <f t="shared" si="1"/>
        <v>0</v>
      </c>
    </row>
    <row r="81" spans="1:5" ht="15.75" x14ac:dyDescent="0.2">
      <c r="A81" s="4">
        <v>76</v>
      </c>
      <c r="B81" s="2" t="s">
        <v>262</v>
      </c>
      <c r="C81" s="69">
        <f>[1]ORDEN!$FI78</f>
        <v>0</v>
      </c>
      <c r="D81" s="53">
        <f>[1]ORDEN!$FJ78</f>
        <v>0</v>
      </c>
      <c r="E81" s="6">
        <f t="shared" si="1"/>
        <v>0</v>
      </c>
    </row>
    <row r="82" spans="1:5" ht="15.75" x14ac:dyDescent="0.2">
      <c r="A82" s="4">
        <v>77</v>
      </c>
      <c r="B82" s="2" t="s">
        <v>263</v>
      </c>
      <c r="C82" s="69">
        <f>[1]ORDEN!$FI79</f>
        <v>0</v>
      </c>
      <c r="D82" s="53">
        <f>[1]ORDEN!$FJ79</f>
        <v>0</v>
      </c>
      <c r="E82" s="6">
        <f t="shared" si="1"/>
        <v>0</v>
      </c>
    </row>
    <row r="83" spans="1:5" ht="16.5" thickBot="1" x14ac:dyDescent="0.25">
      <c r="A83" s="4">
        <v>78</v>
      </c>
      <c r="B83" s="2" t="s">
        <v>264</v>
      </c>
      <c r="C83" s="240">
        <f>[1]ORDEN!$FI80</f>
        <v>0</v>
      </c>
      <c r="D83" s="54">
        <f>[1]ORDEN!$FJ80</f>
        <v>0</v>
      </c>
      <c r="E83" s="6">
        <f t="shared" si="1"/>
        <v>0</v>
      </c>
    </row>
    <row r="84" spans="1:5" ht="17.25" thickTop="1" thickBot="1" x14ac:dyDescent="0.25">
      <c r="A84" s="442" t="s">
        <v>10</v>
      </c>
      <c r="B84" s="443"/>
      <c r="C84" s="46">
        <f>SUM(C6:C83)</f>
        <v>715</v>
      </c>
      <c r="D84" s="46">
        <f>SUM(D6:D83)</f>
        <v>3127</v>
      </c>
      <c r="E84" s="29">
        <f t="shared" ref="E84" si="2">+C84/D84*100</f>
        <v>22.865366165653981</v>
      </c>
    </row>
    <row r="85" spans="1:5" ht="16.5" thickTop="1" x14ac:dyDescent="0.2">
      <c r="A85" s="22" t="s">
        <v>266</v>
      </c>
      <c r="B85" s="13"/>
      <c r="C85" s="14"/>
      <c r="D85" s="14"/>
      <c r="E85" s="14"/>
    </row>
  </sheetData>
  <mergeCells count="6">
    <mergeCell ref="A1:E1"/>
    <mergeCell ref="A4:A5"/>
    <mergeCell ref="B4:B5"/>
    <mergeCell ref="C4:E4"/>
    <mergeCell ref="A84:B84"/>
    <mergeCell ref="A2:E2"/>
  </mergeCells>
  <printOptions horizontalCentered="1"/>
  <pageMargins left="0.39370078740157483" right="0.39370078740157483" top="0.39370078740157483" bottom="0.78740157480314965" header="0" footer="0"/>
  <pageSetup paperSize="145" scale="5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9"/>
  <sheetViews>
    <sheetView showGridLines="0" view="pageBreakPreview" zoomScale="70" zoomScaleNormal="90" zoomScaleSheetLayoutView="70" workbookViewId="0">
      <selection activeCell="I40" sqref="I40"/>
    </sheetView>
  </sheetViews>
  <sheetFormatPr baseColWidth="10" defaultRowHeight="12.75" x14ac:dyDescent="0.2"/>
  <cols>
    <col min="1" max="1" width="5.5703125" style="115" customWidth="1"/>
    <col min="2" max="2" width="54.7109375" style="110" bestFit="1" customWidth="1"/>
    <col min="3" max="3" width="15.42578125" style="111" customWidth="1"/>
    <col min="4" max="4" width="17.140625" style="111" customWidth="1"/>
    <col min="5" max="5" width="17" style="111" customWidth="1"/>
    <col min="6" max="6" width="14.85546875" style="111" customWidth="1"/>
    <col min="7" max="16384" width="11.42578125" style="108"/>
  </cols>
  <sheetData>
    <row r="1" spans="1:6" ht="18" x14ac:dyDescent="0.25">
      <c r="A1" s="516" t="s">
        <v>286</v>
      </c>
      <c r="B1" s="516"/>
      <c r="C1" s="516"/>
      <c r="D1" s="516"/>
      <c r="E1" s="516"/>
      <c r="F1" s="516"/>
    </row>
    <row r="2" spans="1:6" ht="14.25" customHeight="1" thickBot="1" x14ac:dyDescent="0.3">
      <c r="A2" s="109"/>
      <c r="F2" s="45" t="s">
        <v>327</v>
      </c>
    </row>
    <row r="3" spans="1:6" ht="21.75" customHeight="1" thickTop="1" thickBot="1" x14ac:dyDescent="0.25">
      <c r="A3" s="511" t="s">
        <v>99</v>
      </c>
      <c r="B3" s="517" t="s">
        <v>100</v>
      </c>
      <c r="C3" s="449" t="s">
        <v>106</v>
      </c>
      <c r="D3" s="450"/>
      <c r="E3" s="450"/>
      <c r="F3" s="451"/>
    </row>
    <row r="4" spans="1:6" ht="63" customHeight="1" thickTop="1" thickBot="1" x14ac:dyDescent="0.25">
      <c r="A4" s="511"/>
      <c r="B4" s="517"/>
      <c r="C4" s="16" t="s">
        <v>111</v>
      </c>
      <c r="D4" s="16" t="s">
        <v>112</v>
      </c>
      <c r="E4" s="16" t="s">
        <v>113</v>
      </c>
      <c r="F4" s="16" t="s">
        <v>153</v>
      </c>
    </row>
    <row r="5" spans="1:6" ht="15.75" customHeight="1" thickTop="1" x14ac:dyDescent="0.25">
      <c r="A5" s="133">
        <v>1</v>
      </c>
      <c r="B5" s="120" t="s">
        <v>15</v>
      </c>
      <c r="C5" s="147">
        <f>'[1]23.2'!L7</f>
        <v>7</v>
      </c>
      <c r="D5" s="144">
        <f>'[1]23.2'!M7</f>
        <v>0</v>
      </c>
      <c r="E5" s="147">
        <f>'[1]23.2'!N7</f>
        <v>0</v>
      </c>
      <c r="F5" s="147">
        <f>SUM(C5:E5)</f>
        <v>7</v>
      </c>
    </row>
    <row r="6" spans="1:6" ht="15.75" customHeight="1" x14ac:dyDescent="0.25">
      <c r="A6" s="136">
        <v>2</v>
      </c>
      <c r="B6" s="121" t="s">
        <v>114</v>
      </c>
      <c r="C6" s="148">
        <f>'[1]23.2'!L8</f>
        <v>5</v>
      </c>
      <c r="D6" s="145">
        <f>'[1]23.2'!M8</f>
        <v>1</v>
      </c>
      <c r="E6" s="148">
        <f>'[1]23.2'!N8</f>
        <v>0</v>
      </c>
      <c r="F6" s="148">
        <f t="shared" ref="F6:F69" si="0">SUM(C6:E6)</f>
        <v>6</v>
      </c>
    </row>
    <row r="7" spans="1:6" ht="15.75" customHeight="1" x14ac:dyDescent="0.25">
      <c r="A7" s="136">
        <v>3</v>
      </c>
      <c r="B7" s="121" t="s">
        <v>16</v>
      </c>
      <c r="C7" s="148">
        <f>'[1]23.2'!L9</f>
        <v>6</v>
      </c>
      <c r="D7" s="145">
        <f>'[1]23.2'!M9</f>
        <v>2</v>
      </c>
      <c r="E7" s="148">
        <f>'[1]23.2'!N9</f>
        <v>0</v>
      </c>
      <c r="F7" s="148">
        <f t="shared" si="0"/>
        <v>8</v>
      </c>
    </row>
    <row r="8" spans="1:6" ht="15.75" customHeight="1" x14ac:dyDescent="0.25">
      <c r="A8" s="136">
        <v>4</v>
      </c>
      <c r="B8" s="121" t="s">
        <v>115</v>
      </c>
      <c r="C8" s="148">
        <f>'[1]23.2'!L10</f>
        <v>4</v>
      </c>
      <c r="D8" s="145">
        <f>'[1]23.2'!M10</f>
        <v>0</v>
      </c>
      <c r="E8" s="148">
        <f>'[1]23.2'!N10</f>
        <v>0</v>
      </c>
      <c r="F8" s="148">
        <f t="shared" si="0"/>
        <v>4</v>
      </c>
    </row>
    <row r="9" spans="1:6" ht="15.75" customHeight="1" x14ac:dyDescent="0.25">
      <c r="A9" s="136">
        <v>5</v>
      </c>
      <c r="B9" s="121" t="s">
        <v>17</v>
      </c>
      <c r="C9" s="148">
        <f>'[1]23.2'!L11</f>
        <v>7</v>
      </c>
      <c r="D9" s="145">
        <f>'[1]23.2'!M11</f>
        <v>1</v>
      </c>
      <c r="E9" s="148">
        <f>'[1]23.2'!N11</f>
        <v>0</v>
      </c>
      <c r="F9" s="148">
        <f t="shared" si="0"/>
        <v>8</v>
      </c>
    </row>
    <row r="10" spans="1:6" ht="15.75" customHeight="1" x14ac:dyDescent="0.25">
      <c r="A10" s="136">
        <v>6</v>
      </c>
      <c r="B10" s="121" t="s">
        <v>18</v>
      </c>
      <c r="C10" s="148">
        <f>'[1]23.2'!L12</f>
        <v>6</v>
      </c>
      <c r="D10" s="145">
        <f>'[1]23.2'!M12</f>
        <v>2</v>
      </c>
      <c r="E10" s="148">
        <f>'[1]23.2'!N12</f>
        <v>0</v>
      </c>
      <c r="F10" s="148">
        <f t="shared" si="0"/>
        <v>8</v>
      </c>
    </row>
    <row r="11" spans="1:6" ht="15.75" customHeight="1" x14ac:dyDescent="0.25">
      <c r="A11" s="136">
        <v>7</v>
      </c>
      <c r="B11" s="121" t="s">
        <v>5</v>
      </c>
      <c r="C11" s="148">
        <f>'[1]23.2'!L13</f>
        <v>3</v>
      </c>
      <c r="D11" s="145">
        <f>'[1]23.2'!M13</f>
        <v>0</v>
      </c>
      <c r="E11" s="148">
        <f>'[1]23.2'!N13</f>
        <v>0</v>
      </c>
      <c r="F11" s="148">
        <f t="shared" si="0"/>
        <v>3</v>
      </c>
    </row>
    <row r="12" spans="1:6" ht="15.75" customHeight="1" x14ac:dyDescent="0.25">
      <c r="A12" s="136">
        <v>8</v>
      </c>
      <c r="B12" s="121" t="s">
        <v>19</v>
      </c>
      <c r="C12" s="148">
        <f>'[1]23.2'!L14</f>
        <v>8</v>
      </c>
      <c r="D12" s="145">
        <f>'[1]23.2'!M14</f>
        <v>0</v>
      </c>
      <c r="E12" s="148">
        <f>'[1]23.2'!N14</f>
        <v>0</v>
      </c>
      <c r="F12" s="148">
        <f t="shared" si="0"/>
        <v>8</v>
      </c>
    </row>
    <row r="13" spans="1:6" ht="15.75" customHeight="1" x14ac:dyDescent="0.25">
      <c r="A13" s="136">
        <v>9</v>
      </c>
      <c r="B13" s="121" t="s">
        <v>116</v>
      </c>
      <c r="C13" s="148">
        <f>'[1]23.2'!L15</f>
        <v>2</v>
      </c>
      <c r="D13" s="145">
        <f>'[1]23.2'!M15</f>
        <v>0</v>
      </c>
      <c r="E13" s="148">
        <f>'[1]23.2'!N15</f>
        <v>0</v>
      </c>
      <c r="F13" s="148">
        <f t="shared" si="0"/>
        <v>2</v>
      </c>
    </row>
    <row r="14" spans="1:6" ht="15.75" customHeight="1" x14ac:dyDescent="0.25">
      <c r="A14" s="136">
        <v>10</v>
      </c>
      <c r="B14" s="121" t="s">
        <v>117</v>
      </c>
      <c r="C14" s="148">
        <f>'[1]23.2'!L16</f>
        <v>3</v>
      </c>
      <c r="D14" s="145">
        <f>'[1]23.2'!M16</f>
        <v>0</v>
      </c>
      <c r="E14" s="148">
        <f>'[1]23.2'!N16</f>
        <v>0</v>
      </c>
      <c r="F14" s="148">
        <f t="shared" si="0"/>
        <v>3</v>
      </c>
    </row>
    <row r="15" spans="1:6" ht="15.75" customHeight="1" x14ac:dyDescent="0.25">
      <c r="A15" s="136">
        <v>11</v>
      </c>
      <c r="B15" s="122" t="s">
        <v>118</v>
      </c>
      <c r="C15" s="148">
        <f>'[1]23.2'!L17</f>
        <v>3</v>
      </c>
      <c r="D15" s="145">
        <f>'[1]23.2'!M17</f>
        <v>0</v>
      </c>
      <c r="E15" s="148">
        <f>'[1]23.2'!N17</f>
        <v>0</v>
      </c>
      <c r="F15" s="148">
        <f t="shared" si="0"/>
        <v>3</v>
      </c>
    </row>
    <row r="16" spans="1:6" ht="15.75" customHeight="1" x14ac:dyDescent="0.25">
      <c r="A16" s="136">
        <v>12</v>
      </c>
      <c r="B16" s="121" t="s">
        <v>119</v>
      </c>
      <c r="C16" s="148">
        <f>'[1]23.2'!L18</f>
        <v>12</v>
      </c>
      <c r="D16" s="145">
        <f>'[1]23.2'!M18</f>
        <v>0</v>
      </c>
      <c r="E16" s="148">
        <f>'[1]23.2'!N18</f>
        <v>0</v>
      </c>
      <c r="F16" s="148">
        <f t="shared" si="0"/>
        <v>12</v>
      </c>
    </row>
    <row r="17" spans="1:6" ht="15.75" customHeight="1" x14ac:dyDescent="0.25">
      <c r="A17" s="136">
        <v>13</v>
      </c>
      <c r="B17" s="121" t="s">
        <v>120</v>
      </c>
      <c r="C17" s="148">
        <f>'[1]23.2'!L19</f>
        <v>9</v>
      </c>
      <c r="D17" s="145">
        <f>'[1]23.2'!M19</f>
        <v>1</v>
      </c>
      <c r="E17" s="148">
        <f>'[1]23.2'!N19</f>
        <v>0</v>
      </c>
      <c r="F17" s="148">
        <f t="shared" si="0"/>
        <v>10</v>
      </c>
    </row>
    <row r="18" spans="1:6" ht="15.75" customHeight="1" x14ac:dyDescent="0.25">
      <c r="A18" s="136">
        <v>14</v>
      </c>
      <c r="B18" s="121" t="s">
        <v>121</v>
      </c>
      <c r="C18" s="148">
        <f>'[1]23.2'!L20</f>
        <v>3</v>
      </c>
      <c r="D18" s="145">
        <f>'[1]23.2'!M20</f>
        <v>0</v>
      </c>
      <c r="E18" s="148">
        <f>'[1]23.2'!N20</f>
        <v>0</v>
      </c>
      <c r="F18" s="148">
        <f t="shared" si="0"/>
        <v>3</v>
      </c>
    </row>
    <row r="19" spans="1:6" ht="15.75" customHeight="1" x14ac:dyDescent="0.25">
      <c r="A19" s="136">
        <v>15</v>
      </c>
      <c r="B19" s="121" t="s">
        <v>122</v>
      </c>
      <c r="C19" s="148">
        <f>'[1]23.2'!L21</f>
        <v>2</v>
      </c>
      <c r="D19" s="145">
        <f>'[1]23.2'!M21</f>
        <v>2</v>
      </c>
      <c r="E19" s="148">
        <f>'[1]23.2'!N21</f>
        <v>0</v>
      </c>
      <c r="F19" s="148">
        <f t="shared" si="0"/>
        <v>4</v>
      </c>
    </row>
    <row r="20" spans="1:6" ht="15.75" customHeight="1" x14ac:dyDescent="0.25">
      <c r="A20" s="136">
        <v>16</v>
      </c>
      <c r="B20" s="121" t="s">
        <v>123</v>
      </c>
      <c r="C20" s="148">
        <f>'[1]23.2'!L22</f>
        <v>5</v>
      </c>
      <c r="D20" s="145">
        <f>'[1]23.2'!M22</f>
        <v>1</v>
      </c>
      <c r="E20" s="148">
        <f>'[1]23.2'!N22</f>
        <v>0</v>
      </c>
      <c r="F20" s="148">
        <f t="shared" si="0"/>
        <v>6</v>
      </c>
    </row>
    <row r="21" spans="1:6" ht="15.75" customHeight="1" x14ac:dyDescent="0.25">
      <c r="A21" s="136">
        <v>17</v>
      </c>
      <c r="B21" s="121" t="s">
        <v>124</v>
      </c>
      <c r="C21" s="148">
        <f>'[1]23.2'!L23</f>
        <v>0</v>
      </c>
      <c r="D21" s="145">
        <f>'[1]23.2'!M23</f>
        <v>5</v>
      </c>
      <c r="E21" s="148">
        <f>'[1]23.2'!N23</f>
        <v>0</v>
      </c>
      <c r="F21" s="148">
        <f t="shared" si="0"/>
        <v>5</v>
      </c>
    </row>
    <row r="22" spans="1:6" ht="15.75" customHeight="1" x14ac:dyDescent="0.25">
      <c r="A22" s="136">
        <v>18</v>
      </c>
      <c r="B22" s="121" t="s">
        <v>125</v>
      </c>
      <c r="C22" s="148">
        <f>'[1]23.2'!L24</f>
        <v>4</v>
      </c>
      <c r="D22" s="145">
        <f>'[1]23.2'!M24</f>
        <v>0</v>
      </c>
      <c r="E22" s="148">
        <f>'[1]23.2'!N24</f>
        <v>0</v>
      </c>
      <c r="F22" s="148">
        <f t="shared" si="0"/>
        <v>4</v>
      </c>
    </row>
    <row r="23" spans="1:6" ht="15.75" customHeight="1" x14ac:dyDescent="0.25">
      <c r="A23" s="136">
        <v>19</v>
      </c>
      <c r="B23" s="121" t="s">
        <v>126</v>
      </c>
      <c r="C23" s="148">
        <f>'[1]23.2'!L25</f>
        <v>2</v>
      </c>
      <c r="D23" s="145">
        <f>'[1]23.2'!M25</f>
        <v>0</v>
      </c>
      <c r="E23" s="148">
        <f>'[1]23.2'!N25</f>
        <v>0</v>
      </c>
      <c r="F23" s="148">
        <f t="shared" si="0"/>
        <v>2</v>
      </c>
    </row>
    <row r="24" spans="1:6" ht="15.75" customHeight="1" x14ac:dyDescent="0.25">
      <c r="A24" s="136">
        <v>20</v>
      </c>
      <c r="B24" s="121" t="s">
        <v>127</v>
      </c>
      <c r="C24" s="148">
        <f>'[1]23.2'!L26</f>
        <v>2</v>
      </c>
      <c r="D24" s="145">
        <f>'[1]23.2'!M26</f>
        <v>0</v>
      </c>
      <c r="E24" s="148">
        <f>'[1]23.2'!N26</f>
        <v>0</v>
      </c>
      <c r="F24" s="148">
        <f t="shared" si="0"/>
        <v>2</v>
      </c>
    </row>
    <row r="25" spans="1:6" ht="15.75" customHeight="1" x14ac:dyDescent="0.25">
      <c r="A25" s="136">
        <v>21</v>
      </c>
      <c r="B25" s="121" t="s">
        <v>128</v>
      </c>
      <c r="C25" s="148">
        <f>'[1]23.2'!L27</f>
        <v>2</v>
      </c>
      <c r="D25" s="145">
        <f>'[1]23.2'!M27</f>
        <v>0</v>
      </c>
      <c r="E25" s="148">
        <f>'[1]23.2'!N27</f>
        <v>0</v>
      </c>
      <c r="F25" s="148">
        <f t="shared" si="0"/>
        <v>2</v>
      </c>
    </row>
    <row r="26" spans="1:6" ht="15.75" customHeight="1" x14ac:dyDescent="0.25">
      <c r="A26" s="136">
        <v>22</v>
      </c>
      <c r="B26" s="121" t="s">
        <v>129</v>
      </c>
      <c r="C26" s="148">
        <f>'[1]23.2'!L28</f>
        <v>3</v>
      </c>
      <c r="D26" s="145">
        <f>'[1]23.2'!M28</f>
        <v>0</v>
      </c>
      <c r="E26" s="148">
        <f>'[1]23.2'!N28</f>
        <v>0</v>
      </c>
      <c r="F26" s="148">
        <f t="shared" si="0"/>
        <v>3</v>
      </c>
    </row>
    <row r="27" spans="1:6" ht="15.75" customHeight="1" x14ac:dyDescent="0.25">
      <c r="A27" s="136">
        <v>23</v>
      </c>
      <c r="B27" s="121" t="s">
        <v>130</v>
      </c>
      <c r="C27" s="148">
        <f>'[1]23.2'!L29</f>
        <v>2</v>
      </c>
      <c r="D27" s="145">
        <f>'[1]23.2'!M29</f>
        <v>0</v>
      </c>
      <c r="E27" s="148">
        <f>'[1]23.2'!N29</f>
        <v>0</v>
      </c>
      <c r="F27" s="148">
        <f t="shared" si="0"/>
        <v>2</v>
      </c>
    </row>
    <row r="28" spans="1:6" ht="15.75" customHeight="1" x14ac:dyDescent="0.25">
      <c r="A28" s="136">
        <v>24</v>
      </c>
      <c r="B28" s="121" t="s">
        <v>131</v>
      </c>
      <c r="C28" s="148">
        <f>'[1]23.2'!L30</f>
        <v>3</v>
      </c>
      <c r="D28" s="145">
        <f>'[1]23.2'!M30</f>
        <v>0</v>
      </c>
      <c r="E28" s="148">
        <f>'[1]23.2'!N30</f>
        <v>1</v>
      </c>
      <c r="F28" s="148">
        <f t="shared" si="0"/>
        <v>4</v>
      </c>
    </row>
    <row r="29" spans="1:6" ht="15.75" customHeight="1" x14ac:dyDescent="0.25">
      <c r="A29" s="136">
        <v>25</v>
      </c>
      <c r="B29" s="121" t="s">
        <v>132</v>
      </c>
      <c r="C29" s="148">
        <f>'[1]23.2'!L31</f>
        <v>8</v>
      </c>
      <c r="D29" s="145">
        <f>'[1]23.2'!M31</f>
        <v>0</v>
      </c>
      <c r="E29" s="148">
        <f>'[1]23.2'!N31</f>
        <v>0</v>
      </c>
      <c r="F29" s="148">
        <f t="shared" si="0"/>
        <v>8</v>
      </c>
    </row>
    <row r="30" spans="1:6" ht="15.75" customHeight="1" x14ac:dyDescent="0.25">
      <c r="A30" s="136">
        <v>26</v>
      </c>
      <c r="B30" s="121" t="s">
        <v>133</v>
      </c>
      <c r="C30" s="148">
        <f>'[1]23.2'!L32</f>
        <v>0</v>
      </c>
      <c r="D30" s="145">
        <f>'[1]23.2'!M32</f>
        <v>0</v>
      </c>
      <c r="E30" s="148">
        <f>'[1]23.2'!N32</f>
        <v>0</v>
      </c>
      <c r="F30" s="148">
        <f t="shared" si="0"/>
        <v>0</v>
      </c>
    </row>
    <row r="31" spans="1:6" ht="15.75" customHeight="1" x14ac:dyDescent="0.25">
      <c r="A31" s="136">
        <v>27</v>
      </c>
      <c r="B31" s="121" t="s">
        <v>134</v>
      </c>
      <c r="C31" s="148">
        <f>'[1]23.2'!L33</f>
        <v>4</v>
      </c>
      <c r="D31" s="145">
        <f>'[1]23.2'!M33</f>
        <v>0</v>
      </c>
      <c r="E31" s="148">
        <f>'[1]23.2'!N33</f>
        <v>0</v>
      </c>
      <c r="F31" s="148">
        <f t="shared" si="0"/>
        <v>4</v>
      </c>
    </row>
    <row r="32" spans="1:6" ht="15.75" customHeight="1" x14ac:dyDescent="0.25">
      <c r="A32" s="136">
        <v>28</v>
      </c>
      <c r="B32" s="121" t="s">
        <v>7</v>
      </c>
      <c r="C32" s="148">
        <f>'[1]23.2'!L34</f>
        <v>0</v>
      </c>
      <c r="D32" s="145">
        <f>'[1]23.2'!M34</f>
        <v>0</v>
      </c>
      <c r="E32" s="148">
        <f>'[1]23.2'!N34</f>
        <v>0</v>
      </c>
      <c r="F32" s="148">
        <f t="shared" si="0"/>
        <v>0</v>
      </c>
    </row>
    <row r="33" spans="1:6" ht="15.75" customHeight="1" x14ac:dyDescent="0.25">
      <c r="A33" s="136">
        <v>29</v>
      </c>
      <c r="B33" s="121" t="s">
        <v>6</v>
      </c>
      <c r="C33" s="148">
        <f>'[1]23.2'!L35</f>
        <v>3</v>
      </c>
      <c r="D33" s="145">
        <f>'[1]23.2'!M35</f>
        <v>1</v>
      </c>
      <c r="E33" s="148">
        <f>'[1]23.2'!N35</f>
        <v>0</v>
      </c>
      <c r="F33" s="148">
        <f t="shared" si="0"/>
        <v>4</v>
      </c>
    </row>
    <row r="34" spans="1:6" ht="15.75" customHeight="1" x14ac:dyDescent="0.25">
      <c r="A34" s="136">
        <v>30</v>
      </c>
      <c r="B34" s="121" t="s">
        <v>135</v>
      </c>
      <c r="C34" s="148">
        <f>'[1]23.2'!L36</f>
        <v>0</v>
      </c>
      <c r="D34" s="145">
        <f>'[1]23.2'!M36</f>
        <v>0</v>
      </c>
      <c r="E34" s="148">
        <f>'[1]23.2'!N36</f>
        <v>4</v>
      </c>
      <c r="F34" s="148">
        <f t="shared" si="0"/>
        <v>4</v>
      </c>
    </row>
    <row r="35" spans="1:6" ht="15.75" customHeight="1" x14ac:dyDescent="0.25">
      <c r="A35" s="136">
        <v>31</v>
      </c>
      <c r="B35" s="121" t="s">
        <v>136</v>
      </c>
      <c r="C35" s="148">
        <f>'[1]23.2'!L37</f>
        <v>1</v>
      </c>
      <c r="D35" s="145">
        <f>'[1]23.2'!M37</f>
        <v>0</v>
      </c>
      <c r="E35" s="148">
        <f>'[1]23.2'!N37</f>
        <v>0</v>
      </c>
      <c r="F35" s="148">
        <f t="shared" si="0"/>
        <v>1</v>
      </c>
    </row>
    <row r="36" spans="1:6" ht="15.75" customHeight="1" x14ac:dyDescent="0.25">
      <c r="A36" s="136">
        <v>32</v>
      </c>
      <c r="B36" s="121" t="s">
        <v>137</v>
      </c>
      <c r="C36" s="148">
        <f>'[1]23.2'!L38</f>
        <v>10</v>
      </c>
      <c r="D36" s="145">
        <f>'[1]23.2'!M38</f>
        <v>0</v>
      </c>
      <c r="E36" s="148">
        <f>'[1]23.2'!N38</f>
        <v>0</v>
      </c>
      <c r="F36" s="148">
        <f t="shared" si="0"/>
        <v>10</v>
      </c>
    </row>
    <row r="37" spans="1:6" ht="15.75" customHeight="1" x14ac:dyDescent="0.25">
      <c r="A37" s="136">
        <v>33</v>
      </c>
      <c r="B37" s="121" t="s">
        <v>138</v>
      </c>
      <c r="C37" s="148">
        <f>'[1]23.2'!L39</f>
        <v>5</v>
      </c>
      <c r="D37" s="145">
        <f>'[1]23.2'!M39</f>
        <v>1</v>
      </c>
      <c r="E37" s="148">
        <f>'[1]23.2'!N39</f>
        <v>0</v>
      </c>
      <c r="F37" s="148">
        <f t="shared" si="0"/>
        <v>6</v>
      </c>
    </row>
    <row r="38" spans="1:6" ht="15.75" customHeight="1" x14ac:dyDescent="0.25">
      <c r="A38" s="136">
        <v>34</v>
      </c>
      <c r="B38" s="121" t="s">
        <v>139</v>
      </c>
      <c r="C38" s="148">
        <f>'[1]23.2'!L40</f>
        <v>7</v>
      </c>
      <c r="D38" s="145">
        <f>'[1]23.2'!M40</f>
        <v>0</v>
      </c>
      <c r="E38" s="148">
        <f>'[1]23.2'!N40</f>
        <v>0</v>
      </c>
      <c r="F38" s="148">
        <f t="shared" si="0"/>
        <v>7</v>
      </c>
    </row>
    <row r="39" spans="1:6" ht="15.75" customHeight="1" x14ac:dyDescent="0.25">
      <c r="A39" s="136">
        <v>35</v>
      </c>
      <c r="B39" s="121" t="s">
        <v>140</v>
      </c>
      <c r="C39" s="148">
        <f>'[1]23.2'!L41</f>
        <v>1</v>
      </c>
      <c r="D39" s="145">
        <f>'[1]23.2'!M41</f>
        <v>4</v>
      </c>
      <c r="E39" s="148">
        <f>'[1]23.2'!N41</f>
        <v>0</v>
      </c>
      <c r="F39" s="148">
        <f t="shared" si="0"/>
        <v>5</v>
      </c>
    </row>
    <row r="40" spans="1:6" ht="15.75" customHeight="1" x14ac:dyDescent="0.25">
      <c r="A40" s="136">
        <v>36</v>
      </c>
      <c r="B40" s="121" t="s">
        <v>141</v>
      </c>
      <c r="C40" s="148">
        <f>'[1]23.2'!L42</f>
        <v>4</v>
      </c>
      <c r="D40" s="145">
        <f>'[1]23.2'!M42</f>
        <v>2</v>
      </c>
      <c r="E40" s="148">
        <f>'[1]23.2'!N42</f>
        <v>2</v>
      </c>
      <c r="F40" s="148">
        <f t="shared" si="0"/>
        <v>8</v>
      </c>
    </row>
    <row r="41" spans="1:6" ht="15.75" customHeight="1" x14ac:dyDescent="0.25">
      <c r="A41" s="136">
        <v>37</v>
      </c>
      <c r="B41" s="121" t="s">
        <v>8</v>
      </c>
      <c r="C41" s="148">
        <f>'[1]23.2'!L43</f>
        <v>5</v>
      </c>
      <c r="D41" s="145">
        <f>'[1]23.2'!M43</f>
        <v>0</v>
      </c>
      <c r="E41" s="148">
        <f>'[1]23.2'!N43</f>
        <v>0</v>
      </c>
      <c r="F41" s="148">
        <f t="shared" si="0"/>
        <v>5</v>
      </c>
    </row>
    <row r="42" spans="1:6" ht="15.75" customHeight="1" x14ac:dyDescent="0.25">
      <c r="A42" s="136">
        <v>38</v>
      </c>
      <c r="B42" s="121" t="s">
        <v>142</v>
      </c>
      <c r="C42" s="148">
        <f>'[1]23.2'!L44</f>
        <v>2</v>
      </c>
      <c r="D42" s="145">
        <f>'[1]23.2'!M44</f>
        <v>0</v>
      </c>
      <c r="E42" s="148">
        <f>'[1]23.2'!N44</f>
        <v>0</v>
      </c>
      <c r="F42" s="148">
        <f t="shared" si="0"/>
        <v>2</v>
      </c>
    </row>
    <row r="43" spans="1:6" ht="15.75" customHeight="1" x14ac:dyDescent="0.25">
      <c r="A43" s="136">
        <v>39</v>
      </c>
      <c r="B43" s="121" t="s">
        <v>143</v>
      </c>
      <c r="C43" s="148">
        <f>'[1]23.2'!L45</f>
        <v>1</v>
      </c>
      <c r="D43" s="145">
        <f>'[1]23.2'!M45</f>
        <v>0</v>
      </c>
      <c r="E43" s="148">
        <f>'[1]23.2'!N45</f>
        <v>2</v>
      </c>
      <c r="F43" s="148">
        <f t="shared" si="0"/>
        <v>3</v>
      </c>
    </row>
    <row r="44" spans="1:6" ht="15.75" customHeight="1" x14ac:dyDescent="0.25">
      <c r="A44" s="136">
        <v>40</v>
      </c>
      <c r="B44" s="121" t="s">
        <v>144</v>
      </c>
      <c r="C44" s="148">
        <f>'[1]23.2'!L46</f>
        <v>4</v>
      </c>
      <c r="D44" s="145">
        <f>'[1]23.2'!M46</f>
        <v>0</v>
      </c>
      <c r="E44" s="148">
        <f>'[1]23.2'!N46</f>
        <v>0</v>
      </c>
      <c r="F44" s="148">
        <f t="shared" si="0"/>
        <v>4</v>
      </c>
    </row>
    <row r="45" spans="1:6" ht="15.75" customHeight="1" x14ac:dyDescent="0.25">
      <c r="A45" s="136">
        <v>41</v>
      </c>
      <c r="B45" s="122" t="s">
        <v>145</v>
      </c>
      <c r="C45" s="148">
        <f>'[1]23.2'!L47</f>
        <v>4</v>
      </c>
      <c r="D45" s="145">
        <f>'[1]23.2'!M47</f>
        <v>0</v>
      </c>
      <c r="E45" s="148">
        <f>'[1]23.2'!N47</f>
        <v>0</v>
      </c>
      <c r="F45" s="148">
        <f t="shared" si="0"/>
        <v>4</v>
      </c>
    </row>
    <row r="46" spans="1:6" ht="15.75" customHeight="1" x14ac:dyDescent="0.25">
      <c r="A46" s="136">
        <v>42</v>
      </c>
      <c r="B46" s="121" t="s">
        <v>146</v>
      </c>
      <c r="C46" s="148">
        <f>'[1]23.2'!L48</f>
        <v>3</v>
      </c>
      <c r="D46" s="145">
        <f>'[1]23.2'!M48</f>
        <v>0</v>
      </c>
      <c r="E46" s="148">
        <f>'[1]23.2'!N48</f>
        <v>0</v>
      </c>
      <c r="F46" s="148">
        <f t="shared" si="0"/>
        <v>3</v>
      </c>
    </row>
    <row r="47" spans="1:6" ht="15.75" customHeight="1" x14ac:dyDescent="0.25">
      <c r="A47" s="136">
        <v>43</v>
      </c>
      <c r="B47" s="121" t="s">
        <v>147</v>
      </c>
      <c r="C47" s="148">
        <f>'[1]23.2'!L49</f>
        <v>3</v>
      </c>
      <c r="D47" s="145">
        <f>'[1]23.2'!M49</f>
        <v>0</v>
      </c>
      <c r="E47" s="148">
        <f>'[1]23.2'!N49</f>
        <v>0</v>
      </c>
      <c r="F47" s="148">
        <f t="shared" si="0"/>
        <v>3</v>
      </c>
    </row>
    <row r="48" spans="1:6" ht="15.75" customHeight="1" x14ac:dyDescent="0.25">
      <c r="A48" s="136">
        <v>44</v>
      </c>
      <c r="B48" s="121" t="s">
        <v>9</v>
      </c>
      <c r="C48" s="148">
        <f>'[1]23.2'!L50</f>
        <v>3</v>
      </c>
      <c r="D48" s="145">
        <f>'[1]23.2'!M50</f>
        <v>0</v>
      </c>
      <c r="E48" s="148">
        <f>'[1]23.2'!N50</f>
        <v>0</v>
      </c>
      <c r="F48" s="148">
        <f t="shared" si="0"/>
        <v>3</v>
      </c>
    </row>
    <row r="49" spans="1:6" ht="15.75" customHeight="1" x14ac:dyDescent="0.25">
      <c r="A49" s="136">
        <v>45</v>
      </c>
      <c r="B49" s="121" t="s">
        <v>148</v>
      </c>
      <c r="C49" s="148">
        <f>'[1]23.2'!L51</f>
        <v>4</v>
      </c>
      <c r="D49" s="145">
        <f>'[1]23.2'!M51</f>
        <v>2</v>
      </c>
      <c r="E49" s="148">
        <f>'[1]23.2'!N51</f>
        <v>0</v>
      </c>
      <c r="F49" s="148">
        <f t="shared" si="0"/>
        <v>6</v>
      </c>
    </row>
    <row r="50" spans="1:6" ht="15.75" customHeight="1" x14ac:dyDescent="0.25">
      <c r="A50" s="136">
        <v>46</v>
      </c>
      <c r="B50" s="121" t="s">
        <v>149</v>
      </c>
      <c r="C50" s="148">
        <f>'[1]23.2'!L52</f>
        <v>4</v>
      </c>
      <c r="D50" s="145">
        <f>'[1]23.2'!M52</f>
        <v>0</v>
      </c>
      <c r="E50" s="148">
        <f>'[1]23.2'!N52</f>
        <v>0</v>
      </c>
      <c r="F50" s="148">
        <f t="shared" si="0"/>
        <v>4</v>
      </c>
    </row>
    <row r="51" spans="1:6" ht="15.75" customHeight="1" x14ac:dyDescent="0.25">
      <c r="A51" s="136">
        <v>47</v>
      </c>
      <c r="B51" s="121" t="s">
        <v>150</v>
      </c>
      <c r="C51" s="148">
        <f>'[1]23.2'!L53</f>
        <v>0</v>
      </c>
      <c r="D51" s="145">
        <f>'[1]23.2'!M53</f>
        <v>0</v>
      </c>
      <c r="E51" s="148">
        <f>'[1]23.2'!N53</f>
        <v>0</v>
      </c>
      <c r="F51" s="148">
        <f t="shared" si="0"/>
        <v>0</v>
      </c>
    </row>
    <row r="52" spans="1:6" ht="15.75" customHeight="1" x14ac:dyDescent="0.25">
      <c r="A52" s="136">
        <v>48</v>
      </c>
      <c r="B52" s="121" t="s">
        <v>4</v>
      </c>
      <c r="C52" s="148">
        <f>'[1]23.2'!L54</f>
        <v>3</v>
      </c>
      <c r="D52" s="145">
        <f>'[1]23.2'!M54</f>
        <v>0</v>
      </c>
      <c r="E52" s="148">
        <f>'[1]23.2'!N54</f>
        <v>0</v>
      </c>
      <c r="F52" s="148">
        <f t="shared" si="0"/>
        <v>3</v>
      </c>
    </row>
    <row r="53" spans="1:6" ht="15.75" customHeight="1" x14ac:dyDescent="0.25">
      <c r="A53" s="136">
        <v>49</v>
      </c>
      <c r="B53" s="121" t="s">
        <v>151</v>
      </c>
      <c r="C53" s="148">
        <f>'[1]23.2'!L55</f>
        <v>3</v>
      </c>
      <c r="D53" s="145">
        <f>'[1]23.2'!M55</f>
        <v>0</v>
      </c>
      <c r="E53" s="148">
        <f>'[1]23.2'!N55</f>
        <v>0</v>
      </c>
      <c r="F53" s="148">
        <f t="shared" si="0"/>
        <v>3</v>
      </c>
    </row>
    <row r="54" spans="1:6" ht="15.75" customHeight="1" x14ac:dyDescent="0.25">
      <c r="A54" s="136">
        <v>50</v>
      </c>
      <c r="B54" s="121" t="s">
        <v>63</v>
      </c>
      <c r="C54" s="148">
        <f>'[1]23.2'!L56</f>
        <v>4</v>
      </c>
      <c r="D54" s="145">
        <f>'[1]23.2'!M56</f>
        <v>0</v>
      </c>
      <c r="E54" s="148">
        <f>'[1]23.2'!N56</f>
        <v>0</v>
      </c>
      <c r="F54" s="148">
        <f t="shared" si="0"/>
        <v>4</v>
      </c>
    </row>
    <row r="55" spans="1:6" ht="15.75" customHeight="1" x14ac:dyDescent="0.25">
      <c r="A55" s="136">
        <v>51</v>
      </c>
      <c r="B55" s="121" t="s">
        <v>56</v>
      </c>
      <c r="C55" s="148">
        <f>'[1]23.2'!L57</f>
        <v>0</v>
      </c>
      <c r="D55" s="145">
        <f>'[1]23.2'!M57</f>
        <v>0</v>
      </c>
      <c r="E55" s="148">
        <f>'[1]23.2'!N57</f>
        <v>0</v>
      </c>
      <c r="F55" s="148">
        <f t="shared" si="0"/>
        <v>0</v>
      </c>
    </row>
    <row r="56" spans="1:6" ht="15.75" customHeight="1" x14ac:dyDescent="0.25">
      <c r="A56" s="136">
        <v>52</v>
      </c>
      <c r="B56" s="121" t="s">
        <v>11</v>
      </c>
      <c r="C56" s="148">
        <f>'[1]23.2'!L58</f>
        <v>1</v>
      </c>
      <c r="D56" s="145">
        <f>'[1]23.2'!M58</f>
        <v>0</v>
      </c>
      <c r="E56" s="148">
        <f>'[1]23.2'!N58</f>
        <v>0</v>
      </c>
      <c r="F56" s="148">
        <f t="shared" si="0"/>
        <v>1</v>
      </c>
    </row>
    <row r="57" spans="1:6" ht="15.75" customHeight="1" x14ac:dyDescent="0.25">
      <c r="A57" s="136">
        <v>53</v>
      </c>
      <c r="B57" s="121" t="s">
        <v>57</v>
      </c>
      <c r="C57" s="148">
        <f>'[1]23.2'!L59</f>
        <v>3</v>
      </c>
      <c r="D57" s="145">
        <f>'[1]23.2'!M59</f>
        <v>0</v>
      </c>
      <c r="E57" s="148">
        <f>'[1]23.2'!N59</f>
        <v>0</v>
      </c>
      <c r="F57" s="148">
        <f t="shared" si="0"/>
        <v>3</v>
      </c>
    </row>
    <row r="58" spans="1:6" ht="15.75" customHeight="1" x14ac:dyDescent="0.25">
      <c r="A58" s="136">
        <v>54</v>
      </c>
      <c r="B58" s="121" t="s">
        <v>257</v>
      </c>
      <c r="C58" s="148">
        <f>'[1]23.2'!L60</f>
        <v>4</v>
      </c>
      <c r="D58" s="145">
        <f>'[1]23.2'!M60</f>
        <v>0</v>
      </c>
      <c r="E58" s="148">
        <f>'[1]23.2'!N60</f>
        <v>0</v>
      </c>
      <c r="F58" s="148">
        <f t="shared" si="0"/>
        <v>4</v>
      </c>
    </row>
    <row r="59" spans="1:6" ht="15.75" customHeight="1" x14ac:dyDescent="0.25">
      <c r="A59" s="136" t="s">
        <v>23</v>
      </c>
      <c r="B59" s="121" t="s">
        <v>20</v>
      </c>
      <c r="C59" s="148">
        <f>'[1]23.2'!L61</f>
        <v>3</v>
      </c>
      <c r="D59" s="145">
        <f>'[1]23.2'!M61</f>
        <v>0</v>
      </c>
      <c r="E59" s="148">
        <f>'[1]23.2'!N61</f>
        <v>0</v>
      </c>
      <c r="F59" s="148">
        <f t="shared" si="0"/>
        <v>3</v>
      </c>
    </row>
    <row r="60" spans="1:6" ht="15.75" customHeight="1" x14ac:dyDescent="0.25">
      <c r="A60" s="136" t="s">
        <v>24</v>
      </c>
      <c r="B60" s="121" t="s">
        <v>21</v>
      </c>
      <c r="C60" s="148">
        <f>'[1]23.2'!L62</f>
        <v>3</v>
      </c>
      <c r="D60" s="145">
        <f>'[1]23.2'!M62</f>
        <v>0</v>
      </c>
      <c r="E60" s="148">
        <f>'[1]23.2'!N62</f>
        <v>0</v>
      </c>
      <c r="F60" s="148">
        <f t="shared" si="0"/>
        <v>3</v>
      </c>
    </row>
    <row r="61" spans="1:6" ht="15.75" customHeight="1" x14ac:dyDescent="0.25">
      <c r="A61" s="136" t="s">
        <v>25</v>
      </c>
      <c r="B61" s="121" t="s">
        <v>22</v>
      </c>
      <c r="C61" s="148">
        <f>'[1]23.2'!L63</f>
        <v>3</v>
      </c>
      <c r="D61" s="145">
        <f>'[1]23.2'!M63</f>
        <v>0</v>
      </c>
      <c r="E61" s="148">
        <f>'[1]23.2'!N63</f>
        <v>0</v>
      </c>
      <c r="F61" s="148">
        <f t="shared" si="0"/>
        <v>3</v>
      </c>
    </row>
    <row r="62" spans="1:6" ht="15.75" customHeight="1" x14ac:dyDescent="0.25">
      <c r="A62" s="136" t="s">
        <v>58</v>
      </c>
      <c r="B62" s="121" t="s">
        <v>60</v>
      </c>
      <c r="C62" s="148">
        <f>'[1]23.2'!L64</f>
        <v>0</v>
      </c>
      <c r="D62" s="145">
        <f>'[1]23.2'!M64</f>
        <v>0</v>
      </c>
      <c r="E62" s="148">
        <f>'[1]23.2'!N64</f>
        <v>0</v>
      </c>
      <c r="F62" s="148">
        <f t="shared" si="0"/>
        <v>0</v>
      </c>
    </row>
    <row r="63" spans="1:6" ht="15.75" customHeight="1" x14ac:dyDescent="0.25">
      <c r="A63" s="136" t="s">
        <v>59</v>
      </c>
      <c r="B63" s="121" t="s">
        <v>62</v>
      </c>
      <c r="C63" s="148">
        <f>'[1]23.2'!L65</f>
        <v>4</v>
      </c>
      <c r="D63" s="145">
        <f>'[1]23.2'!M65</f>
        <v>0</v>
      </c>
      <c r="E63" s="148">
        <f>'[1]23.2'!N65</f>
        <v>0</v>
      </c>
      <c r="F63" s="148">
        <f t="shared" si="0"/>
        <v>4</v>
      </c>
    </row>
    <row r="64" spans="1:6" ht="15.75" customHeight="1" x14ac:dyDescent="0.25">
      <c r="A64" s="136">
        <v>60</v>
      </c>
      <c r="B64" s="121" t="s">
        <v>61</v>
      </c>
      <c r="C64" s="148">
        <f>'[1]23.2'!L66</f>
        <v>1</v>
      </c>
      <c r="D64" s="145">
        <f>'[1]23.2'!M66</f>
        <v>0</v>
      </c>
      <c r="E64" s="148">
        <f>'[1]23.2'!N66</f>
        <v>0</v>
      </c>
      <c r="F64" s="148">
        <f t="shared" si="0"/>
        <v>1</v>
      </c>
    </row>
    <row r="65" spans="1:6" ht="15.75" customHeight="1" x14ac:dyDescent="0.25">
      <c r="A65" s="136">
        <v>61</v>
      </c>
      <c r="B65" s="121" t="s">
        <v>258</v>
      </c>
      <c r="C65" s="148">
        <f>'[1]23.2'!L67</f>
        <v>0</v>
      </c>
      <c r="D65" s="145">
        <f>'[1]23.2'!M67</f>
        <v>0</v>
      </c>
      <c r="E65" s="148">
        <f>'[1]23.2'!N67</f>
        <v>0</v>
      </c>
      <c r="F65" s="148">
        <f t="shared" si="0"/>
        <v>0</v>
      </c>
    </row>
    <row r="66" spans="1:6" ht="15.75" customHeight="1" x14ac:dyDescent="0.25">
      <c r="A66" s="136">
        <v>62</v>
      </c>
      <c r="B66" s="121" t="s">
        <v>86</v>
      </c>
      <c r="C66" s="148">
        <f>'[1]23.2'!L68</f>
        <v>0</v>
      </c>
      <c r="D66" s="145">
        <f>'[1]23.2'!M68</f>
        <v>0</v>
      </c>
      <c r="E66" s="148">
        <f>'[1]23.2'!N68</f>
        <v>0</v>
      </c>
      <c r="F66" s="148">
        <f t="shared" si="0"/>
        <v>0</v>
      </c>
    </row>
    <row r="67" spans="1:6" ht="15.75" customHeight="1" x14ac:dyDescent="0.25">
      <c r="A67" s="136">
        <v>63</v>
      </c>
      <c r="B67" s="121" t="s">
        <v>154</v>
      </c>
      <c r="C67" s="148">
        <f>'[1]23.2'!L69</f>
        <v>0</v>
      </c>
      <c r="D67" s="145">
        <f>'[1]23.2'!M69</f>
        <v>0</v>
      </c>
      <c r="E67" s="148">
        <f>'[1]23.2'!N69</f>
        <v>0</v>
      </c>
      <c r="F67" s="148">
        <f t="shared" si="0"/>
        <v>0</v>
      </c>
    </row>
    <row r="68" spans="1:6" ht="15.75" customHeight="1" x14ac:dyDescent="0.25">
      <c r="A68" s="136">
        <v>64</v>
      </c>
      <c r="B68" s="121" t="s">
        <v>155</v>
      </c>
      <c r="C68" s="148">
        <f>'[1]23.2'!L70</f>
        <v>0</v>
      </c>
      <c r="D68" s="145">
        <f>'[1]23.2'!M70</f>
        <v>0</v>
      </c>
      <c r="E68" s="148">
        <f>'[1]23.2'!N70</f>
        <v>0</v>
      </c>
      <c r="F68" s="148">
        <f t="shared" si="0"/>
        <v>0</v>
      </c>
    </row>
    <row r="69" spans="1:6" ht="15.75" customHeight="1" x14ac:dyDescent="0.25">
      <c r="A69" s="136">
        <v>65</v>
      </c>
      <c r="B69" s="121" t="s">
        <v>156</v>
      </c>
      <c r="C69" s="148">
        <f>'[1]23.2'!L71</f>
        <v>0</v>
      </c>
      <c r="D69" s="145">
        <f>'[1]23.2'!M71</f>
        <v>0</v>
      </c>
      <c r="E69" s="148">
        <f>'[1]23.2'!N71</f>
        <v>0</v>
      </c>
      <c r="F69" s="148">
        <f t="shared" si="0"/>
        <v>0</v>
      </c>
    </row>
    <row r="70" spans="1:6" ht="15.75" customHeight="1" x14ac:dyDescent="0.25">
      <c r="A70" s="136">
        <v>66</v>
      </c>
      <c r="B70" s="121" t="s">
        <v>259</v>
      </c>
      <c r="C70" s="148">
        <f>'[1]23.2'!L72</f>
        <v>0</v>
      </c>
      <c r="D70" s="145">
        <f>'[1]23.2'!M72</f>
        <v>0</v>
      </c>
      <c r="E70" s="148">
        <f>'[1]23.2'!N72</f>
        <v>0</v>
      </c>
      <c r="F70" s="148">
        <f t="shared" ref="F70:F82" si="1">SUM(C70:E70)</f>
        <v>0</v>
      </c>
    </row>
    <row r="71" spans="1:6" ht="15.75" customHeight="1" x14ac:dyDescent="0.25">
      <c r="A71" s="136">
        <v>67</v>
      </c>
      <c r="B71" s="121" t="s">
        <v>220</v>
      </c>
      <c r="C71" s="148">
        <f>'[1]23.2'!L73</f>
        <v>0</v>
      </c>
      <c r="D71" s="145">
        <f>'[1]23.2'!M73</f>
        <v>0</v>
      </c>
      <c r="E71" s="148">
        <f>'[1]23.2'!N73</f>
        <v>0</v>
      </c>
      <c r="F71" s="148">
        <f t="shared" si="1"/>
        <v>0</v>
      </c>
    </row>
    <row r="72" spans="1:6" ht="15.75" customHeight="1" x14ac:dyDescent="0.25">
      <c r="A72" s="136">
        <v>68</v>
      </c>
      <c r="B72" s="121" t="s">
        <v>221</v>
      </c>
      <c r="C72" s="148">
        <f>'[1]23.2'!L74</f>
        <v>0</v>
      </c>
      <c r="D72" s="145">
        <f>'[1]23.2'!M74</f>
        <v>0</v>
      </c>
      <c r="E72" s="148">
        <f>'[1]23.2'!N74</f>
        <v>0</v>
      </c>
      <c r="F72" s="148">
        <f t="shared" si="1"/>
        <v>0</v>
      </c>
    </row>
    <row r="73" spans="1:6" ht="15.75" customHeight="1" x14ac:dyDescent="0.25">
      <c r="A73" s="136">
        <v>69</v>
      </c>
      <c r="B73" s="121" t="s">
        <v>222</v>
      </c>
      <c r="C73" s="148">
        <f>'[1]23.2'!L75</f>
        <v>0</v>
      </c>
      <c r="D73" s="145">
        <f>'[1]23.2'!M75</f>
        <v>0</v>
      </c>
      <c r="E73" s="148">
        <f>'[1]23.2'!N75</f>
        <v>0</v>
      </c>
      <c r="F73" s="148">
        <f t="shared" si="1"/>
        <v>0</v>
      </c>
    </row>
    <row r="74" spans="1:6" ht="15.75" customHeight="1" x14ac:dyDescent="0.25">
      <c r="A74" s="136">
        <v>70</v>
      </c>
      <c r="B74" s="121" t="s">
        <v>223</v>
      </c>
      <c r="C74" s="148">
        <f>'[1]23.2'!L76</f>
        <v>0</v>
      </c>
      <c r="D74" s="145">
        <f>'[1]23.2'!M76</f>
        <v>0</v>
      </c>
      <c r="E74" s="148">
        <f>'[1]23.2'!N76</f>
        <v>0</v>
      </c>
      <c r="F74" s="148">
        <f t="shared" si="1"/>
        <v>0</v>
      </c>
    </row>
    <row r="75" spans="1:6" ht="15.75" customHeight="1" x14ac:dyDescent="0.25">
      <c r="A75" s="136">
        <v>71</v>
      </c>
      <c r="B75" s="121" t="s">
        <v>224</v>
      </c>
      <c r="C75" s="148">
        <f>'[1]23.2'!L77</f>
        <v>0</v>
      </c>
      <c r="D75" s="145">
        <f>'[1]23.2'!M77</f>
        <v>0</v>
      </c>
      <c r="E75" s="148">
        <f>'[1]23.2'!N77</f>
        <v>0</v>
      </c>
      <c r="F75" s="148">
        <f t="shared" si="1"/>
        <v>0</v>
      </c>
    </row>
    <row r="76" spans="1:6" ht="15.75" customHeight="1" x14ac:dyDescent="0.25">
      <c r="A76" s="136">
        <v>72</v>
      </c>
      <c r="B76" s="121" t="s">
        <v>219</v>
      </c>
      <c r="C76" s="148">
        <f>'[1]23.2'!L78</f>
        <v>0</v>
      </c>
      <c r="D76" s="145">
        <f>'[1]23.2'!M78</f>
        <v>0</v>
      </c>
      <c r="E76" s="148">
        <f>'[1]23.2'!N78</f>
        <v>0</v>
      </c>
      <c r="F76" s="148">
        <f t="shared" si="1"/>
        <v>0</v>
      </c>
    </row>
    <row r="77" spans="1:6" ht="15.75" customHeight="1" x14ac:dyDescent="0.25">
      <c r="A77" s="136">
        <v>73</v>
      </c>
      <c r="B77" s="121" t="s">
        <v>225</v>
      </c>
      <c r="C77" s="148">
        <f>'[1]23.2'!L79</f>
        <v>0</v>
      </c>
      <c r="D77" s="145">
        <f>'[1]23.2'!M79</f>
        <v>0</v>
      </c>
      <c r="E77" s="148">
        <f>'[1]23.2'!N79</f>
        <v>0</v>
      </c>
      <c r="F77" s="148">
        <f t="shared" si="1"/>
        <v>0</v>
      </c>
    </row>
    <row r="78" spans="1:6" ht="15.75" customHeight="1" x14ac:dyDescent="0.25">
      <c r="A78" s="136">
        <v>74</v>
      </c>
      <c r="B78" s="121" t="s">
        <v>260</v>
      </c>
      <c r="C78" s="148">
        <f>'[1]23.2'!L80</f>
        <v>0</v>
      </c>
      <c r="D78" s="145">
        <f>'[1]23.2'!M80</f>
        <v>0</v>
      </c>
      <c r="E78" s="148">
        <f>'[1]23.2'!N80</f>
        <v>0</v>
      </c>
      <c r="F78" s="148">
        <f t="shared" si="1"/>
        <v>0</v>
      </c>
    </row>
    <row r="79" spans="1:6" ht="15.75" customHeight="1" x14ac:dyDescent="0.25">
      <c r="A79" s="136">
        <v>75</v>
      </c>
      <c r="B79" s="121" t="s">
        <v>261</v>
      </c>
      <c r="C79" s="148">
        <f>'[1]23.2'!L81</f>
        <v>0</v>
      </c>
      <c r="D79" s="145">
        <f>'[1]23.2'!M81</f>
        <v>0</v>
      </c>
      <c r="E79" s="148">
        <f>'[1]23.2'!N81</f>
        <v>0</v>
      </c>
      <c r="F79" s="148">
        <f t="shared" si="1"/>
        <v>0</v>
      </c>
    </row>
    <row r="80" spans="1:6" ht="15.75" customHeight="1" x14ac:dyDescent="0.25">
      <c r="A80" s="136">
        <v>76</v>
      </c>
      <c r="B80" s="121" t="s">
        <v>262</v>
      </c>
      <c r="C80" s="148">
        <f>'[1]23.2'!L82</f>
        <v>0</v>
      </c>
      <c r="D80" s="145">
        <f>'[1]23.2'!M82</f>
        <v>0</v>
      </c>
      <c r="E80" s="148">
        <f>'[1]23.2'!N82</f>
        <v>0</v>
      </c>
      <c r="F80" s="148">
        <f t="shared" si="1"/>
        <v>0</v>
      </c>
    </row>
    <row r="81" spans="1:6" ht="15.75" customHeight="1" x14ac:dyDescent="0.25">
      <c r="A81" s="136">
        <v>77</v>
      </c>
      <c r="B81" s="121" t="s">
        <v>263</v>
      </c>
      <c r="C81" s="148">
        <f>'[1]23.2'!L83</f>
        <v>0</v>
      </c>
      <c r="D81" s="145">
        <f>'[1]23.2'!M83</f>
        <v>0</v>
      </c>
      <c r="E81" s="148">
        <f>'[1]23.2'!N83</f>
        <v>0</v>
      </c>
      <c r="F81" s="148">
        <f t="shared" si="1"/>
        <v>0</v>
      </c>
    </row>
    <row r="82" spans="1:6" ht="15.75" customHeight="1" thickBot="1" x14ac:dyDescent="0.3">
      <c r="A82" s="136">
        <v>78</v>
      </c>
      <c r="B82" s="121" t="s">
        <v>264</v>
      </c>
      <c r="C82" s="394">
        <f>'[1]23.2'!L84</f>
        <v>0</v>
      </c>
      <c r="D82" s="145">
        <f>'[1]23.2'!M84</f>
        <v>0</v>
      </c>
      <c r="E82" s="394">
        <f>'[1]23.2'!N84</f>
        <v>0</v>
      </c>
      <c r="F82" s="394">
        <f t="shared" si="1"/>
        <v>0</v>
      </c>
    </row>
    <row r="83" spans="1:6" s="112" customFormat="1" ht="15.75" customHeight="1" thickTop="1" thickBot="1" x14ac:dyDescent="0.3">
      <c r="A83" s="514" t="s">
        <v>10</v>
      </c>
      <c r="B83" s="515"/>
      <c r="C83" s="146">
        <f>SUM(C5:C82)</f>
        <v>211</v>
      </c>
      <c r="D83" s="146">
        <f>SUM(D5:D82)</f>
        <v>25</v>
      </c>
      <c r="E83" s="146">
        <f>SUM(E5:E82)</f>
        <v>9</v>
      </c>
      <c r="F83" s="146">
        <f t="shared" ref="F83" si="2">SUM(C83:E83)</f>
        <v>245</v>
      </c>
    </row>
    <row r="84" spans="1:6" ht="26.25" customHeight="1" thickTop="1" x14ac:dyDescent="0.2">
      <c r="A84" s="519" t="s">
        <v>266</v>
      </c>
      <c r="B84" s="519"/>
      <c r="C84" s="519"/>
      <c r="D84" s="519"/>
      <c r="E84" s="519"/>
      <c r="F84" s="519"/>
    </row>
    <row r="85" spans="1:6" x14ac:dyDescent="0.2">
      <c r="B85" s="113"/>
    </row>
    <row r="86" spans="1:6" x14ac:dyDescent="0.2">
      <c r="B86" s="113"/>
    </row>
    <row r="88" spans="1:6" x14ac:dyDescent="0.2">
      <c r="B88" s="117"/>
    </row>
    <row r="89" spans="1:6" x14ac:dyDescent="0.2">
      <c r="B89" s="117"/>
    </row>
  </sheetData>
  <mergeCells count="6">
    <mergeCell ref="A84:F84"/>
    <mergeCell ref="A83:B83"/>
    <mergeCell ref="C3:F3"/>
    <mergeCell ref="A1:F1"/>
    <mergeCell ref="A3:A4"/>
    <mergeCell ref="B3:B4"/>
  </mergeCells>
  <printOptions horizontalCentered="1"/>
  <pageMargins left="0.39370078740157483" right="0.39370078740157483" top="0.39370078740157483" bottom="0.39370078740157483" header="0" footer="0"/>
  <pageSetup scale="52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8"/>
  <sheetViews>
    <sheetView view="pageBreakPreview" zoomScale="90" zoomScaleNormal="110" zoomScaleSheetLayoutView="90" workbookViewId="0">
      <pane xSplit="2" ySplit="4" topLeftCell="C5" activePane="bottomRight" state="frozen"/>
      <selection activeCell="F57" sqref="F57"/>
      <selection pane="topRight" activeCell="F57" sqref="F57"/>
      <selection pane="bottomLeft" activeCell="F57" sqref="F57"/>
      <selection pane="bottomRight" activeCell="D26" sqref="D26"/>
    </sheetView>
  </sheetViews>
  <sheetFormatPr baseColWidth="10" defaultRowHeight="12.75" x14ac:dyDescent="0.2"/>
  <cols>
    <col min="1" max="1" width="5.140625" style="115" customWidth="1"/>
    <col min="2" max="2" width="40.5703125" style="110" customWidth="1"/>
    <col min="3" max="3" width="21.7109375" style="111" customWidth="1"/>
    <col min="4" max="4" width="16.28515625" style="111" customWidth="1"/>
    <col min="5" max="5" width="14.28515625" style="111" customWidth="1"/>
    <col min="6" max="6" width="13.85546875" style="111" customWidth="1"/>
    <col min="7" max="7" width="14.28515625" style="111" customWidth="1"/>
    <col min="8" max="8" width="10.28515625" style="108" customWidth="1"/>
    <col min="9" max="9" width="11.42578125" style="108"/>
    <col min="10" max="10" width="14.28515625" style="108" customWidth="1"/>
    <col min="11" max="11" width="12" style="108" customWidth="1"/>
    <col min="12" max="13" width="12.7109375" style="108" customWidth="1"/>
    <col min="14" max="14" width="13.140625" style="108" customWidth="1"/>
    <col min="15" max="15" width="13.7109375" style="108" customWidth="1"/>
    <col min="16" max="16384" width="11.42578125" style="108"/>
  </cols>
  <sheetData>
    <row r="1" spans="1:15" ht="15.75" x14ac:dyDescent="0.25">
      <c r="A1" s="520" t="s">
        <v>287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  <c r="N1" s="520"/>
      <c r="O1" s="520"/>
    </row>
    <row r="2" spans="1:15" ht="14.25" customHeight="1" thickBot="1" x14ac:dyDescent="0.3">
      <c r="A2" s="109"/>
      <c r="B2" s="286"/>
      <c r="C2" s="287"/>
      <c r="D2" s="287"/>
      <c r="E2" s="287"/>
      <c r="F2" s="287"/>
      <c r="G2" s="287"/>
      <c r="H2" s="288"/>
      <c r="I2" s="288"/>
      <c r="J2" s="288"/>
      <c r="K2" s="288"/>
      <c r="L2" s="288"/>
      <c r="M2" s="288"/>
      <c r="N2" s="288"/>
      <c r="O2" s="289" t="s">
        <v>328</v>
      </c>
    </row>
    <row r="3" spans="1:15" ht="14.25" customHeight="1" thickTop="1" thickBot="1" x14ac:dyDescent="0.3">
      <c r="A3" s="521"/>
      <c r="B3" s="521"/>
      <c r="C3" s="521"/>
      <c r="D3" s="521"/>
      <c r="E3" s="521"/>
      <c r="F3" s="521"/>
      <c r="G3" s="521"/>
      <c r="H3" s="521"/>
      <c r="I3" s="521"/>
      <c r="J3" s="521"/>
      <c r="K3" s="521"/>
      <c r="L3" s="521"/>
      <c r="M3" s="521"/>
      <c r="N3" s="521"/>
      <c r="O3" s="521"/>
    </row>
    <row r="4" spans="1:15" ht="63" customHeight="1" thickTop="1" thickBot="1" x14ac:dyDescent="0.25">
      <c r="A4" s="314" t="s">
        <v>99</v>
      </c>
      <c r="B4" s="315" t="s">
        <v>100</v>
      </c>
      <c r="C4" s="315" t="s">
        <v>234</v>
      </c>
      <c r="D4" s="315" t="s">
        <v>235</v>
      </c>
      <c r="E4" s="315" t="s">
        <v>236</v>
      </c>
      <c r="F4" s="315" t="s">
        <v>237</v>
      </c>
      <c r="G4" s="315" t="s">
        <v>238</v>
      </c>
      <c r="H4" s="316" t="s">
        <v>239</v>
      </c>
      <c r="I4" s="316" t="s">
        <v>240</v>
      </c>
      <c r="J4" s="316" t="s">
        <v>241</v>
      </c>
      <c r="K4" s="316" t="s">
        <v>242</v>
      </c>
      <c r="L4" s="316" t="s">
        <v>243</v>
      </c>
      <c r="M4" s="316" t="s">
        <v>244</v>
      </c>
      <c r="N4" s="316" t="s">
        <v>247</v>
      </c>
      <c r="O4" s="316" t="s">
        <v>248</v>
      </c>
    </row>
    <row r="5" spans="1:15" ht="15.75" customHeight="1" thickTop="1" x14ac:dyDescent="0.2">
      <c r="A5" s="290">
        <v>1</v>
      </c>
      <c r="B5" s="291" t="s">
        <v>15</v>
      </c>
      <c r="C5" s="292">
        <f>'[1]24'!C7</f>
        <v>0</v>
      </c>
      <c r="D5" s="293">
        <f>'[1]24'!D7</f>
        <v>10</v>
      </c>
      <c r="E5" s="293">
        <f>'[1]24'!E7</f>
        <v>3</v>
      </c>
      <c r="F5" s="293">
        <f>'[1]24'!F7</f>
        <v>120</v>
      </c>
      <c r="G5" s="293">
        <f>'[1]24'!G7</f>
        <v>0</v>
      </c>
      <c r="H5" s="294">
        <f>'[1]24'!H7</f>
        <v>10</v>
      </c>
      <c r="I5" s="126">
        <f t="shared" ref="I5:I75" si="0">SUM(C5:H5)</f>
        <v>143</v>
      </c>
      <c r="J5" s="292">
        <f>'[1]24'!J7</f>
        <v>0</v>
      </c>
      <c r="K5" s="292">
        <f>'[1]24'!K7</f>
        <v>19</v>
      </c>
      <c r="L5" s="292">
        <f>'[1]24'!L7</f>
        <v>0</v>
      </c>
      <c r="M5" s="398">
        <f>'[1]24'!M7</f>
        <v>0</v>
      </c>
      <c r="N5" s="137">
        <f t="shared" ref="N5:N77" si="1">SUM(J5:M5)</f>
        <v>19</v>
      </c>
      <c r="O5" s="127">
        <f t="shared" ref="O5:O77" si="2">+N5+I5</f>
        <v>162</v>
      </c>
    </row>
    <row r="6" spans="1:15" ht="15.75" customHeight="1" x14ac:dyDescent="0.2">
      <c r="A6" s="295">
        <v>2</v>
      </c>
      <c r="B6" s="296" t="s">
        <v>67</v>
      </c>
      <c r="C6" s="297">
        <f>'[1]24'!C8</f>
        <v>18</v>
      </c>
      <c r="D6" s="298">
        <f>'[1]24'!D8</f>
        <v>55</v>
      </c>
      <c r="E6" s="298">
        <f>'[1]24'!E8</f>
        <v>31</v>
      </c>
      <c r="F6" s="298">
        <f>'[1]24'!F8</f>
        <v>147</v>
      </c>
      <c r="G6" s="298">
        <f>'[1]24'!G8</f>
        <v>0</v>
      </c>
      <c r="H6" s="299">
        <f>'[1]24'!H8</f>
        <v>7</v>
      </c>
      <c r="I6" s="127">
        <f t="shared" si="0"/>
        <v>258</v>
      </c>
      <c r="J6" s="297">
        <f>'[1]24'!J8</f>
        <v>0</v>
      </c>
      <c r="K6" s="297">
        <f>'[1]24'!K8</f>
        <v>8</v>
      </c>
      <c r="L6" s="297">
        <f>'[1]24'!L8</f>
        <v>0</v>
      </c>
      <c r="M6" s="399">
        <f>'[1]24'!M8</f>
        <v>0</v>
      </c>
      <c r="N6" s="137">
        <f t="shared" si="1"/>
        <v>8</v>
      </c>
      <c r="O6" s="127">
        <f t="shared" si="2"/>
        <v>266</v>
      </c>
    </row>
    <row r="7" spans="1:15" ht="15.75" customHeight="1" x14ac:dyDescent="0.2">
      <c r="A7" s="295">
        <v>3</v>
      </c>
      <c r="B7" s="296" t="s">
        <v>16</v>
      </c>
      <c r="C7" s="297">
        <f>'[1]24'!C9</f>
        <v>0</v>
      </c>
      <c r="D7" s="298">
        <f>'[1]24'!D9</f>
        <v>0</v>
      </c>
      <c r="E7" s="298">
        <f>'[1]24'!E9</f>
        <v>18</v>
      </c>
      <c r="F7" s="298">
        <f>'[1]24'!F9</f>
        <v>96</v>
      </c>
      <c r="G7" s="298">
        <f>'[1]24'!G9</f>
        <v>0</v>
      </c>
      <c r="H7" s="299">
        <f>'[1]24'!H9</f>
        <v>11</v>
      </c>
      <c r="I7" s="127">
        <f t="shared" si="0"/>
        <v>125</v>
      </c>
      <c r="J7" s="297">
        <f>'[1]24'!J9</f>
        <v>1</v>
      </c>
      <c r="K7" s="297">
        <f>'[1]24'!K9</f>
        <v>13</v>
      </c>
      <c r="L7" s="297">
        <f>'[1]24'!L9</f>
        <v>1</v>
      </c>
      <c r="M7" s="399">
        <f>'[1]24'!M9</f>
        <v>0</v>
      </c>
      <c r="N7" s="137">
        <f t="shared" si="1"/>
        <v>15</v>
      </c>
      <c r="O7" s="127">
        <f t="shared" si="2"/>
        <v>140</v>
      </c>
    </row>
    <row r="8" spans="1:15" ht="15.75" customHeight="1" x14ac:dyDescent="0.2">
      <c r="A8" s="295">
        <v>4</v>
      </c>
      <c r="B8" s="296" t="s">
        <v>65</v>
      </c>
      <c r="C8" s="297">
        <f>'[1]24'!C10</f>
        <v>0</v>
      </c>
      <c r="D8" s="298">
        <f>'[1]24'!D10</f>
        <v>3</v>
      </c>
      <c r="E8" s="298">
        <f>'[1]24'!E10</f>
        <v>0</v>
      </c>
      <c r="F8" s="298">
        <f>'[1]24'!F10</f>
        <v>83</v>
      </c>
      <c r="G8" s="298">
        <f>'[1]24'!G10</f>
        <v>0</v>
      </c>
      <c r="H8" s="299">
        <f>'[1]24'!H10</f>
        <v>3</v>
      </c>
      <c r="I8" s="127">
        <f t="shared" si="0"/>
        <v>89</v>
      </c>
      <c r="J8" s="297">
        <f>'[1]24'!J10</f>
        <v>4</v>
      </c>
      <c r="K8" s="297">
        <f>'[1]24'!K10</f>
        <v>5</v>
      </c>
      <c r="L8" s="297">
        <f>'[1]24'!L10</f>
        <v>0</v>
      </c>
      <c r="M8" s="399">
        <f>'[1]24'!M10</f>
        <v>0</v>
      </c>
      <c r="N8" s="137">
        <f t="shared" si="1"/>
        <v>9</v>
      </c>
      <c r="O8" s="127">
        <f t="shared" si="2"/>
        <v>98</v>
      </c>
    </row>
    <row r="9" spans="1:15" ht="15.75" customHeight="1" x14ac:dyDescent="0.2">
      <c r="A9" s="295">
        <v>5</v>
      </c>
      <c r="B9" s="296" t="s">
        <v>17</v>
      </c>
      <c r="C9" s="297">
        <f>'[1]24'!C11</f>
        <v>7</v>
      </c>
      <c r="D9" s="298">
        <f>'[1]24'!D11</f>
        <v>6</v>
      </c>
      <c r="E9" s="298">
        <f>'[1]24'!E11</f>
        <v>9</v>
      </c>
      <c r="F9" s="298">
        <f>'[1]24'!F11</f>
        <v>88</v>
      </c>
      <c r="G9" s="298">
        <f>'[1]24'!G11</f>
        <v>0</v>
      </c>
      <c r="H9" s="299">
        <f>'[1]24'!H11</f>
        <v>29</v>
      </c>
      <c r="I9" s="127">
        <f t="shared" si="0"/>
        <v>139</v>
      </c>
      <c r="J9" s="297">
        <f>'[1]24'!J11</f>
        <v>4</v>
      </c>
      <c r="K9" s="297">
        <f>'[1]24'!K11</f>
        <v>35</v>
      </c>
      <c r="L9" s="297">
        <f>'[1]24'!L11</f>
        <v>1</v>
      </c>
      <c r="M9" s="399">
        <f>'[1]24'!M11</f>
        <v>2</v>
      </c>
      <c r="N9" s="137">
        <f t="shared" si="1"/>
        <v>42</v>
      </c>
      <c r="O9" s="127">
        <f t="shared" si="2"/>
        <v>181</v>
      </c>
    </row>
    <row r="10" spans="1:15" ht="15.75" customHeight="1" x14ac:dyDescent="0.2">
      <c r="A10" s="295">
        <v>6</v>
      </c>
      <c r="B10" s="296" t="s">
        <v>18</v>
      </c>
      <c r="C10" s="297">
        <f>'[1]24'!C12</f>
        <v>0</v>
      </c>
      <c r="D10" s="298">
        <f>'[1]24'!D12</f>
        <v>41</v>
      </c>
      <c r="E10" s="298">
        <f>'[1]24'!E12</f>
        <v>41</v>
      </c>
      <c r="F10" s="298">
        <f>'[1]24'!F12</f>
        <v>186</v>
      </c>
      <c r="G10" s="298">
        <f>'[1]24'!G12</f>
        <v>0</v>
      </c>
      <c r="H10" s="299">
        <f>'[1]24'!H12</f>
        <v>64</v>
      </c>
      <c r="I10" s="127">
        <f t="shared" si="0"/>
        <v>332</v>
      </c>
      <c r="J10" s="297">
        <f>'[1]24'!J12</f>
        <v>0</v>
      </c>
      <c r="K10" s="297">
        <f>'[1]24'!K12</f>
        <v>18</v>
      </c>
      <c r="L10" s="297">
        <f>'[1]24'!L12</f>
        <v>2</v>
      </c>
      <c r="M10" s="399">
        <f>'[1]24'!M12</f>
        <v>3</v>
      </c>
      <c r="N10" s="137">
        <f t="shared" si="1"/>
        <v>23</v>
      </c>
      <c r="O10" s="127">
        <f t="shared" si="2"/>
        <v>355</v>
      </c>
    </row>
    <row r="11" spans="1:15" ht="15.75" customHeight="1" x14ac:dyDescent="0.2">
      <c r="A11" s="295">
        <v>7</v>
      </c>
      <c r="B11" s="296" t="s">
        <v>5</v>
      </c>
      <c r="C11" s="297">
        <f>'[1]24'!C13</f>
        <v>0</v>
      </c>
      <c r="D11" s="298">
        <f>'[1]24'!D13</f>
        <v>4</v>
      </c>
      <c r="E11" s="298">
        <f>'[1]24'!E13</f>
        <v>0</v>
      </c>
      <c r="F11" s="298">
        <f>'[1]24'!F13</f>
        <v>121</v>
      </c>
      <c r="G11" s="298">
        <f>'[1]24'!G13</f>
        <v>0</v>
      </c>
      <c r="H11" s="299">
        <f>'[1]24'!H13</f>
        <v>0</v>
      </c>
      <c r="I11" s="127">
        <f t="shared" si="0"/>
        <v>125</v>
      </c>
      <c r="J11" s="297">
        <f>'[1]24'!J13</f>
        <v>17</v>
      </c>
      <c r="K11" s="297">
        <f>'[1]24'!K13</f>
        <v>5</v>
      </c>
      <c r="L11" s="297">
        <f>'[1]24'!L13</f>
        <v>0</v>
      </c>
      <c r="M11" s="399">
        <f>'[1]24'!M13</f>
        <v>0</v>
      </c>
      <c r="N11" s="137">
        <f t="shared" si="1"/>
        <v>22</v>
      </c>
      <c r="O11" s="127">
        <f t="shared" si="2"/>
        <v>147</v>
      </c>
    </row>
    <row r="12" spans="1:15" ht="15.75" customHeight="1" x14ac:dyDescent="0.2">
      <c r="A12" s="295">
        <v>8</v>
      </c>
      <c r="B12" s="296" t="s">
        <v>19</v>
      </c>
      <c r="C12" s="297">
        <f>'[1]24'!C14</f>
        <v>0</v>
      </c>
      <c r="D12" s="298">
        <f>'[1]24'!D14</f>
        <v>0</v>
      </c>
      <c r="E12" s="298">
        <f>'[1]24'!E14</f>
        <v>1</v>
      </c>
      <c r="F12" s="298">
        <f>'[1]24'!F14</f>
        <v>46</v>
      </c>
      <c r="G12" s="298">
        <f>'[1]24'!G14</f>
        <v>1</v>
      </c>
      <c r="H12" s="299">
        <f>'[1]24'!H14</f>
        <v>8</v>
      </c>
      <c r="I12" s="127">
        <f t="shared" si="0"/>
        <v>56</v>
      </c>
      <c r="J12" s="297">
        <f>'[1]24'!J14</f>
        <v>0</v>
      </c>
      <c r="K12" s="297">
        <f>'[1]24'!K14</f>
        <v>8</v>
      </c>
      <c r="L12" s="297">
        <f>'[1]24'!L14</f>
        <v>0</v>
      </c>
      <c r="M12" s="399">
        <f>'[1]24'!M14</f>
        <v>1</v>
      </c>
      <c r="N12" s="137">
        <f t="shared" si="1"/>
        <v>9</v>
      </c>
      <c r="O12" s="127">
        <f t="shared" si="2"/>
        <v>65</v>
      </c>
    </row>
    <row r="13" spans="1:15" ht="15.75" customHeight="1" x14ac:dyDescent="0.2">
      <c r="A13" s="295">
        <v>9</v>
      </c>
      <c r="B13" s="296" t="s">
        <v>36</v>
      </c>
      <c r="C13" s="297">
        <f>'[1]24'!C15</f>
        <v>0</v>
      </c>
      <c r="D13" s="298">
        <f>'[1]24'!D15</f>
        <v>10</v>
      </c>
      <c r="E13" s="298">
        <f>'[1]24'!E15</f>
        <v>217</v>
      </c>
      <c r="F13" s="298">
        <f>'[1]24'!F15</f>
        <v>35</v>
      </c>
      <c r="G13" s="298">
        <f>'[1]24'!G15</f>
        <v>13</v>
      </c>
      <c r="H13" s="299">
        <f>'[1]24'!H15</f>
        <v>8</v>
      </c>
      <c r="I13" s="127">
        <f t="shared" si="0"/>
        <v>283</v>
      </c>
      <c r="J13" s="297">
        <f>'[1]24'!J15</f>
        <v>0</v>
      </c>
      <c r="K13" s="297">
        <f>'[1]24'!K15</f>
        <v>27</v>
      </c>
      <c r="L13" s="297">
        <f>'[1]24'!L15</f>
        <v>1</v>
      </c>
      <c r="M13" s="399">
        <f>'[1]24'!M15</f>
        <v>0</v>
      </c>
      <c r="N13" s="137">
        <f t="shared" si="1"/>
        <v>28</v>
      </c>
      <c r="O13" s="127">
        <f t="shared" si="2"/>
        <v>311</v>
      </c>
    </row>
    <row r="14" spans="1:15" ht="15.75" customHeight="1" x14ac:dyDescent="0.2">
      <c r="A14" s="295">
        <v>10</v>
      </c>
      <c r="B14" s="296" t="s">
        <v>37</v>
      </c>
      <c r="C14" s="297">
        <f>'[1]24'!C16</f>
        <v>0</v>
      </c>
      <c r="D14" s="298">
        <f>'[1]24'!D16</f>
        <v>0</v>
      </c>
      <c r="E14" s="298">
        <f>'[1]24'!E16</f>
        <v>4</v>
      </c>
      <c r="F14" s="298">
        <f>'[1]24'!F16</f>
        <v>28</v>
      </c>
      <c r="G14" s="298">
        <f>'[1]24'!G16</f>
        <v>0</v>
      </c>
      <c r="H14" s="299">
        <f>'[1]24'!H16</f>
        <v>4</v>
      </c>
      <c r="I14" s="127">
        <f t="shared" si="0"/>
        <v>36</v>
      </c>
      <c r="J14" s="297">
        <f>'[1]24'!J16</f>
        <v>0</v>
      </c>
      <c r="K14" s="297">
        <f>'[1]24'!K16</f>
        <v>5</v>
      </c>
      <c r="L14" s="297">
        <f>'[1]24'!L16</f>
        <v>0</v>
      </c>
      <c r="M14" s="399">
        <f>'[1]24'!M16</f>
        <v>0</v>
      </c>
      <c r="N14" s="137">
        <f t="shared" si="1"/>
        <v>5</v>
      </c>
      <c r="O14" s="127">
        <f t="shared" si="2"/>
        <v>41</v>
      </c>
    </row>
    <row r="15" spans="1:15" ht="15.75" customHeight="1" x14ac:dyDescent="0.2">
      <c r="A15" s="295">
        <v>11</v>
      </c>
      <c r="B15" s="300" t="s">
        <v>66</v>
      </c>
      <c r="C15" s="297">
        <f>'[1]24'!C17</f>
        <v>0</v>
      </c>
      <c r="D15" s="298">
        <f>'[1]24'!D17</f>
        <v>0</v>
      </c>
      <c r="E15" s="298">
        <f>'[1]24'!E17</f>
        <v>0</v>
      </c>
      <c r="F15" s="298">
        <f>'[1]24'!F17</f>
        <v>39</v>
      </c>
      <c r="G15" s="298">
        <f>'[1]24'!G17</f>
        <v>0</v>
      </c>
      <c r="H15" s="299">
        <f>'[1]24'!H17</f>
        <v>14</v>
      </c>
      <c r="I15" s="127">
        <f t="shared" si="0"/>
        <v>53</v>
      </c>
      <c r="J15" s="297">
        <f>'[1]24'!J17</f>
        <v>0</v>
      </c>
      <c r="K15" s="297">
        <f>'[1]24'!K17</f>
        <v>6</v>
      </c>
      <c r="L15" s="297">
        <f>'[1]24'!L17</f>
        <v>0</v>
      </c>
      <c r="M15" s="399">
        <f>'[1]24'!M17</f>
        <v>0</v>
      </c>
      <c r="N15" s="137">
        <f t="shared" si="1"/>
        <v>6</v>
      </c>
      <c r="O15" s="127">
        <f t="shared" si="2"/>
        <v>59</v>
      </c>
    </row>
    <row r="16" spans="1:15" ht="15.75" customHeight="1" x14ac:dyDescent="0.2">
      <c r="A16" s="295">
        <v>12</v>
      </c>
      <c r="B16" s="296" t="s">
        <v>29</v>
      </c>
      <c r="C16" s="297">
        <f>'[1]24'!C18</f>
        <v>0</v>
      </c>
      <c r="D16" s="298">
        <f>'[1]24'!D18</f>
        <v>0</v>
      </c>
      <c r="E16" s="298">
        <f>'[1]24'!E18</f>
        <v>0</v>
      </c>
      <c r="F16" s="298">
        <f>'[1]24'!F18</f>
        <v>102</v>
      </c>
      <c r="G16" s="298">
        <f>'[1]24'!G18</f>
        <v>0</v>
      </c>
      <c r="H16" s="299">
        <f>'[1]24'!H18</f>
        <v>12</v>
      </c>
      <c r="I16" s="127">
        <f t="shared" si="0"/>
        <v>114</v>
      </c>
      <c r="J16" s="297">
        <f>'[1]24'!J18</f>
        <v>0</v>
      </c>
      <c r="K16" s="297">
        <f>'[1]24'!K18</f>
        <v>21</v>
      </c>
      <c r="L16" s="297">
        <f>'[1]24'!L18</f>
        <v>0</v>
      </c>
      <c r="M16" s="399">
        <f>'[1]24'!M18</f>
        <v>0</v>
      </c>
      <c r="N16" s="137">
        <f t="shared" si="1"/>
        <v>21</v>
      </c>
      <c r="O16" s="127">
        <f t="shared" si="2"/>
        <v>135</v>
      </c>
    </row>
    <row r="17" spans="1:15" ht="15.75" customHeight="1" x14ac:dyDescent="0.2">
      <c r="A17" s="295">
        <v>13</v>
      </c>
      <c r="B17" s="296" t="s">
        <v>68</v>
      </c>
      <c r="C17" s="297">
        <f>'[1]24'!C19</f>
        <v>0</v>
      </c>
      <c r="D17" s="298">
        <f>'[1]24'!D19</f>
        <v>48</v>
      </c>
      <c r="E17" s="298">
        <f>'[1]24'!E19</f>
        <v>32</v>
      </c>
      <c r="F17" s="298">
        <f>'[1]24'!F19</f>
        <v>108</v>
      </c>
      <c r="G17" s="298">
        <f>'[1]24'!G19</f>
        <v>17</v>
      </c>
      <c r="H17" s="299">
        <f>'[1]24'!H19</f>
        <v>6</v>
      </c>
      <c r="I17" s="127">
        <f t="shared" si="0"/>
        <v>211</v>
      </c>
      <c r="J17" s="297">
        <f>'[1]24'!J19</f>
        <v>0</v>
      </c>
      <c r="K17" s="297">
        <f>'[1]24'!K19</f>
        <v>24</v>
      </c>
      <c r="L17" s="297">
        <f>'[1]24'!L19</f>
        <v>2</v>
      </c>
      <c r="M17" s="399">
        <f>'[1]24'!M19</f>
        <v>0</v>
      </c>
      <c r="N17" s="137">
        <f t="shared" si="1"/>
        <v>26</v>
      </c>
      <c r="O17" s="127">
        <f t="shared" si="2"/>
        <v>237</v>
      </c>
    </row>
    <row r="18" spans="1:15" ht="15.75" customHeight="1" x14ac:dyDescent="0.2">
      <c r="A18" s="295">
        <v>14</v>
      </c>
      <c r="B18" s="296" t="s">
        <v>38</v>
      </c>
      <c r="C18" s="297">
        <f>'[1]24'!C20</f>
        <v>0</v>
      </c>
      <c r="D18" s="298">
        <f>'[1]24'!D20</f>
        <v>0</v>
      </c>
      <c r="E18" s="298">
        <f>'[1]24'!E20</f>
        <v>12</v>
      </c>
      <c r="F18" s="298">
        <f>'[1]24'!F20</f>
        <v>41</v>
      </c>
      <c r="G18" s="298">
        <f>'[1]24'!G20</f>
        <v>0</v>
      </c>
      <c r="H18" s="299">
        <f>'[1]24'!H20</f>
        <v>9</v>
      </c>
      <c r="I18" s="127">
        <f t="shared" si="0"/>
        <v>62</v>
      </c>
      <c r="J18" s="297">
        <f>'[1]24'!J20</f>
        <v>0</v>
      </c>
      <c r="K18" s="297">
        <f>'[1]24'!K20</f>
        <v>12</v>
      </c>
      <c r="L18" s="297">
        <f>'[1]24'!L20</f>
        <v>0</v>
      </c>
      <c r="M18" s="399">
        <f>'[1]24'!M20</f>
        <v>0</v>
      </c>
      <c r="N18" s="137">
        <f t="shared" si="1"/>
        <v>12</v>
      </c>
      <c r="O18" s="127">
        <f t="shared" si="2"/>
        <v>74</v>
      </c>
    </row>
    <row r="19" spans="1:15" ht="15.75" customHeight="1" x14ac:dyDescent="0.2">
      <c r="A19" s="295">
        <v>15</v>
      </c>
      <c r="B19" s="296" t="s">
        <v>30</v>
      </c>
      <c r="C19" s="297">
        <f>'[1]24'!C21</f>
        <v>0</v>
      </c>
      <c r="D19" s="298">
        <f>'[1]24'!D21</f>
        <v>0</v>
      </c>
      <c r="E19" s="298">
        <f>'[1]24'!E21</f>
        <v>1</v>
      </c>
      <c r="F19" s="298">
        <f>'[1]24'!F21</f>
        <v>26</v>
      </c>
      <c r="G19" s="298">
        <f>'[1]24'!G21</f>
        <v>0</v>
      </c>
      <c r="H19" s="299">
        <f>'[1]24'!H21</f>
        <v>15</v>
      </c>
      <c r="I19" s="127">
        <f t="shared" si="0"/>
        <v>42</v>
      </c>
      <c r="J19" s="297">
        <f>'[1]24'!J21</f>
        <v>0</v>
      </c>
      <c r="K19" s="297">
        <f>'[1]24'!K21</f>
        <v>5</v>
      </c>
      <c r="L19" s="297">
        <f>'[1]24'!L21</f>
        <v>0</v>
      </c>
      <c r="M19" s="399">
        <f>'[1]24'!M21</f>
        <v>0</v>
      </c>
      <c r="N19" s="137">
        <f t="shared" si="1"/>
        <v>5</v>
      </c>
      <c r="O19" s="127">
        <f t="shared" si="2"/>
        <v>47</v>
      </c>
    </row>
    <row r="20" spans="1:15" ht="15.75" customHeight="1" x14ac:dyDescent="0.2">
      <c r="A20" s="295">
        <v>16</v>
      </c>
      <c r="B20" s="296" t="s">
        <v>39</v>
      </c>
      <c r="C20" s="297">
        <f>'[1]24'!C22</f>
        <v>0</v>
      </c>
      <c r="D20" s="298">
        <f>'[1]24'!D22</f>
        <v>0</v>
      </c>
      <c r="E20" s="298">
        <f>'[1]24'!E22</f>
        <v>4</v>
      </c>
      <c r="F20" s="298">
        <f>'[1]24'!F22</f>
        <v>47</v>
      </c>
      <c r="G20" s="298">
        <f>'[1]24'!G22</f>
        <v>0</v>
      </c>
      <c r="H20" s="299">
        <f>'[1]24'!H22</f>
        <v>3</v>
      </c>
      <c r="I20" s="127">
        <f t="shared" si="0"/>
        <v>54</v>
      </c>
      <c r="J20" s="297">
        <f>'[1]24'!J22</f>
        <v>14</v>
      </c>
      <c r="K20" s="297">
        <f>'[1]24'!K22</f>
        <v>4</v>
      </c>
      <c r="L20" s="297">
        <f>'[1]24'!L22</f>
        <v>0</v>
      </c>
      <c r="M20" s="399">
        <f>'[1]24'!M22</f>
        <v>0</v>
      </c>
      <c r="N20" s="137">
        <f t="shared" si="1"/>
        <v>18</v>
      </c>
      <c r="O20" s="127">
        <f t="shared" si="2"/>
        <v>72</v>
      </c>
    </row>
    <row r="21" spans="1:15" ht="15.75" customHeight="1" x14ac:dyDescent="0.2">
      <c r="A21" s="295">
        <v>17</v>
      </c>
      <c r="B21" s="296" t="s">
        <v>32</v>
      </c>
      <c r="C21" s="297">
        <f>'[1]24'!C23</f>
        <v>0</v>
      </c>
      <c r="D21" s="298">
        <f>'[1]24'!D23</f>
        <v>0</v>
      </c>
      <c r="E21" s="298">
        <f>'[1]24'!E23</f>
        <v>0</v>
      </c>
      <c r="F21" s="298">
        <f>'[1]24'!F23</f>
        <v>16</v>
      </c>
      <c r="G21" s="298">
        <f>'[1]24'!G23</f>
        <v>0</v>
      </c>
      <c r="H21" s="299">
        <f>'[1]24'!H23</f>
        <v>0</v>
      </c>
      <c r="I21" s="127">
        <f t="shared" si="0"/>
        <v>16</v>
      </c>
      <c r="J21" s="297">
        <f>'[1]24'!J23</f>
        <v>0</v>
      </c>
      <c r="K21" s="297">
        <f>'[1]24'!K23</f>
        <v>13</v>
      </c>
      <c r="L21" s="297">
        <f>'[1]24'!L23</f>
        <v>0</v>
      </c>
      <c r="M21" s="399">
        <f>'[1]24'!M23</f>
        <v>0</v>
      </c>
      <c r="N21" s="137">
        <f t="shared" si="1"/>
        <v>13</v>
      </c>
      <c r="O21" s="127">
        <f t="shared" si="2"/>
        <v>29</v>
      </c>
    </row>
    <row r="22" spans="1:15" ht="15.75" customHeight="1" x14ac:dyDescent="0.2">
      <c r="A22" s="295">
        <v>18</v>
      </c>
      <c r="B22" s="296" t="s">
        <v>33</v>
      </c>
      <c r="C22" s="297">
        <f>'[1]24'!C24</f>
        <v>0</v>
      </c>
      <c r="D22" s="298">
        <f>'[1]24'!D24</f>
        <v>0</v>
      </c>
      <c r="E22" s="298">
        <f>'[1]24'!E24</f>
        <v>0</v>
      </c>
      <c r="F22" s="298">
        <f>'[1]24'!F24</f>
        <v>53</v>
      </c>
      <c r="G22" s="298">
        <f>'[1]24'!G24</f>
        <v>0</v>
      </c>
      <c r="H22" s="299">
        <f>'[1]24'!H24</f>
        <v>28</v>
      </c>
      <c r="I22" s="127">
        <f t="shared" si="0"/>
        <v>81</v>
      </c>
      <c r="J22" s="297">
        <f>'[1]24'!J24</f>
        <v>0</v>
      </c>
      <c r="K22" s="297">
        <f>'[1]24'!K24</f>
        <v>8</v>
      </c>
      <c r="L22" s="297">
        <f>'[1]24'!L24</f>
        <v>0</v>
      </c>
      <c r="M22" s="399">
        <f>'[1]24'!M24</f>
        <v>0</v>
      </c>
      <c r="N22" s="137">
        <f t="shared" si="1"/>
        <v>8</v>
      </c>
      <c r="O22" s="127">
        <f t="shared" si="2"/>
        <v>89</v>
      </c>
    </row>
    <row r="23" spans="1:15" ht="15.75" customHeight="1" x14ac:dyDescent="0.2">
      <c r="A23" s="295">
        <v>19</v>
      </c>
      <c r="B23" s="296" t="s">
        <v>28</v>
      </c>
      <c r="C23" s="297">
        <f>'[1]24'!C25</f>
        <v>5</v>
      </c>
      <c r="D23" s="298">
        <f>'[1]24'!D25</f>
        <v>0</v>
      </c>
      <c r="E23" s="298">
        <f>'[1]24'!E25</f>
        <v>0</v>
      </c>
      <c r="F23" s="298">
        <f>'[1]24'!F25</f>
        <v>53</v>
      </c>
      <c r="G23" s="298">
        <f>'[1]24'!G25</f>
        <v>0</v>
      </c>
      <c r="H23" s="299">
        <f>'[1]24'!H25</f>
        <v>8</v>
      </c>
      <c r="I23" s="127">
        <f t="shared" si="0"/>
        <v>66</v>
      </c>
      <c r="J23" s="297">
        <f>'[1]24'!J25</f>
        <v>0</v>
      </c>
      <c r="K23" s="297">
        <f>'[1]24'!K25</f>
        <v>8</v>
      </c>
      <c r="L23" s="297">
        <f>'[1]24'!L25</f>
        <v>0</v>
      </c>
      <c r="M23" s="399">
        <f>'[1]24'!M25</f>
        <v>0</v>
      </c>
      <c r="N23" s="137">
        <f t="shared" si="1"/>
        <v>8</v>
      </c>
      <c r="O23" s="127">
        <f t="shared" si="2"/>
        <v>74</v>
      </c>
    </row>
    <row r="24" spans="1:15" ht="15.75" customHeight="1" x14ac:dyDescent="0.2">
      <c r="A24" s="295">
        <v>20</v>
      </c>
      <c r="B24" s="296" t="s">
        <v>194</v>
      </c>
      <c r="C24" s="297">
        <f>'[1]24'!C26</f>
        <v>0</v>
      </c>
      <c r="D24" s="298">
        <f>'[1]24'!D26</f>
        <v>4</v>
      </c>
      <c r="E24" s="298">
        <f>'[1]24'!E26</f>
        <v>1</v>
      </c>
      <c r="F24" s="298">
        <f>'[1]24'!F26</f>
        <v>25</v>
      </c>
      <c r="G24" s="298">
        <f>'[1]24'!G26</f>
        <v>0</v>
      </c>
      <c r="H24" s="299">
        <f>'[1]24'!H26</f>
        <v>10</v>
      </c>
      <c r="I24" s="127">
        <f t="shared" si="0"/>
        <v>40</v>
      </c>
      <c r="J24" s="297">
        <f>'[1]24'!J26</f>
        <v>0</v>
      </c>
      <c r="K24" s="297">
        <f>'[1]24'!K26</f>
        <v>2</v>
      </c>
      <c r="L24" s="297">
        <f>'[1]24'!L26</f>
        <v>0</v>
      </c>
      <c r="M24" s="399">
        <f>'[1]24'!M26</f>
        <v>0</v>
      </c>
      <c r="N24" s="137">
        <f t="shared" si="1"/>
        <v>2</v>
      </c>
      <c r="O24" s="127">
        <f t="shared" si="2"/>
        <v>42</v>
      </c>
    </row>
    <row r="25" spans="1:15" ht="15.75" customHeight="1" x14ac:dyDescent="0.2">
      <c r="A25" s="295">
        <v>21</v>
      </c>
      <c r="B25" s="296" t="s">
        <v>35</v>
      </c>
      <c r="C25" s="297">
        <f>'[1]24'!C27</f>
        <v>0</v>
      </c>
      <c r="D25" s="298">
        <f>'[1]24'!D27</f>
        <v>0</v>
      </c>
      <c r="E25" s="298">
        <f>'[1]24'!E27</f>
        <v>1</v>
      </c>
      <c r="F25" s="298">
        <f>'[1]24'!F27</f>
        <v>109</v>
      </c>
      <c r="G25" s="298">
        <f>'[1]24'!G27</f>
        <v>0</v>
      </c>
      <c r="H25" s="299">
        <f>'[1]24'!H27</f>
        <v>1</v>
      </c>
      <c r="I25" s="127">
        <f t="shared" si="0"/>
        <v>111</v>
      </c>
      <c r="J25" s="297">
        <f>'[1]24'!J27</f>
        <v>20</v>
      </c>
      <c r="K25" s="297">
        <f>'[1]24'!K27</f>
        <v>10</v>
      </c>
      <c r="L25" s="297">
        <f>'[1]24'!L27</f>
        <v>0</v>
      </c>
      <c r="M25" s="399">
        <f>'[1]24'!M27</f>
        <v>0</v>
      </c>
      <c r="N25" s="137">
        <f t="shared" si="1"/>
        <v>30</v>
      </c>
      <c r="O25" s="127">
        <f t="shared" si="2"/>
        <v>141</v>
      </c>
    </row>
    <row r="26" spans="1:15" ht="15.75" customHeight="1" x14ac:dyDescent="0.2">
      <c r="A26" s="295">
        <v>22</v>
      </c>
      <c r="B26" s="296" t="s">
        <v>13</v>
      </c>
      <c r="C26" s="297">
        <f>'[1]24'!C28</f>
        <v>0</v>
      </c>
      <c r="D26" s="298">
        <f>'[1]24'!D28</f>
        <v>5</v>
      </c>
      <c r="E26" s="298">
        <f>'[1]24'!E28</f>
        <v>0</v>
      </c>
      <c r="F26" s="298">
        <f>'[1]24'!F28</f>
        <v>30</v>
      </c>
      <c r="G26" s="298">
        <f>'[1]24'!G28</f>
        <v>0</v>
      </c>
      <c r="H26" s="299">
        <f>'[1]24'!H28</f>
        <v>5</v>
      </c>
      <c r="I26" s="127">
        <f t="shared" si="0"/>
        <v>40</v>
      </c>
      <c r="J26" s="297">
        <f>'[1]24'!J28</f>
        <v>0</v>
      </c>
      <c r="K26" s="297">
        <f>'[1]24'!K28</f>
        <v>6</v>
      </c>
      <c r="L26" s="297">
        <f>'[1]24'!L28</f>
        <v>0</v>
      </c>
      <c r="M26" s="399">
        <f>'[1]24'!M28</f>
        <v>0</v>
      </c>
      <c r="N26" s="137">
        <f t="shared" si="1"/>
        <v>6</v>
      </c>
      <c r="O26" s="127">
        <f t="shared" si="2"/>
        <v>46</v>
      </c>
    </row>
    <row r="27" spans="1:15" ht="15.75" customHeight="1" x14ac:dyDescent="0.2">
      <c r="A27" s="295">
        <v>23</v>
      </c>
      <c r="B27" s="296" t="s">
        <v>40</v>
      </c>
      <c r="C27" s="297">
        <f>'[1]24'!C29</f>
        <v>0</v>
      </c>
      <c r="D27" s="298">
        <f>'[1]24'!D29</f>
        <v>0</v>
      </c>
      <c r="E27" s="298">
        <f>'[1]24'!E29</f>
        <v>0</v>
      </c>
      <c r="F27" s="298">
        <f>'[1]24'!F29</f>
        <v>35</v>
      </c>
      <c r="G27" s="298">
        <f>'[1]24'!G29</f>
        <v>0</v>
      </c>
      <c r="H27" s="299">
        <f>'[1]24'!H29</f>
        <v>5</v>
      </c>
      <c r="I27" s="127">
        <f t="shared" si="0"/>
        <v>40</v>
      </c>
      <c r="J27" s="297">
        <f>'[1]24'!J29</f>
        <v>0</v>
      </c>
      <c r="K27" s="297">
        <f>'[1]24'!K29</f>
        <v>4</v>
      </c>
      <c r="L27" s="297">
        <f>'[1]24'!L29</f>
        <v>0</v>
      </c>
      <c r="M27" s="399">
        <f>'[1]24'!M29</f>
        <v>0</v>
      </c>
      <c r="N27" s="137">
        <f t="shared" si="1"/>
        <v>4</v>
      </c>
      <c r="O27" s="127">
        <f t="shared" si="2"/>
        <v>44</v>
      </c>
    </row>
    <row r="28" spans="1:15" ht="15.75" customHeight="1" x14ac:dyDescent="0.2">
      <c r="A28" s="295">
        <v>24</v>
      </c>
      <c r="B28" s="296" t="s">
        <v>41</v>
      </c>
      <c r="C28" s="297">
        <f>'[1]24'!C30</f>
        <v>0</v>
      </c>
      <c r="D28" s="298">
        <f>'[1]24'!D30</f>
        <v>0</v>
      </c>
      <c r="E28" s="298">
        <f>'[1]24'!E30</f>
        <v>7</v>
      </c>
      <c r="F28" s="298">
        <f>'[1]24'!F30</f>
        <v>84</v>
      </c>
      <c r="G28" s="298">
        <f>'[1]24'!G30</f>
        <v>0</v>
      </c>
      <c r="H28" s="299">
        <f>'[1]24'!H30</f>
        <v>1</v>
      </c>
      <c r="I28" s="127">
        <f t="shared" si="0"/>
        <v>92</v>
      </c>
      <c r="J28" s="297">
        <f>'[1]24'!J30</f>
        <v>1</v>
      </c>
      <c r="K28" s="297">
        <f>'[1]24'!K30</f>
        <v>7</v>
      </c>
      <c r="L28" s="297">
        <f>'[1]24'!L30</f>
        <v>0</v>
      </c>
      <c r="M28" s="399">
        <f>'[1]24'!M30</f>
        <v>1</v>
      </c>
      <c r="N28" s="137">
        <f t="shared" si="1"/>
        <v>9</v>
      </c>
      <c r="O28" s="127">
        <f t="shared" si="2"/>
        <v>101</v>
      </c>
    </row>
    <row r="29" spans="1:15" ht="15.75" customHeight="1" x14ac:dyDescent="0.2">
      <c r="A29" s="295">
        <v>25</v>
      </c>
      <c r="B29" s="296" t="s">
        <v>42</v>
      </c>
      <c r="C29" s="297">
        <f>'[1]24'!C31</f>
        <v>0</v>
      </c>
      <c r="D29" s="298">
        <f>'[1]24'!D31</f>
        <v>0</v>
      </c>
      <c r="E29" s="298">
        <f>'[1]24'!E31</f>
        <v>0</v>
      </c>
      <c r="F29" s="298">
        <f>'[1]24'!F31</f>
        <v>126</v>
      </c>
      <c r="G29" s="298">
        <f>'[1]24'!G31</f>
        <v>0</v>
      </c>
      <c r="H29" s="299">
        <f>'[1]24'!H31</f>
        <v>0</v>
      </c>
      <c r="I29" s="127">
        <f t="shared" si="0"/>
        <v>126</v>
      </c>
      <c r="J29" s="297">
        <f>'[1]24'!J31</f>
        <v>5</v>
      </c>
      <c r="K29" s="297">
        <f>'[1]24'!K31</f>
        <v>17</v>
      </c>
      <c r="L29" s="297">
        <f>'[1]24'!L31</f>
        <v>0</v>
      </c>
      <c r="M29" s="399">
        <f>'[1]24'!M31</f>
        <v>0</v>
      </c>
      <c r="N29" s="137">
        <f t="shared" si="1"/>
        <v>22</v>
      </c>
      <c r="O29" s="127">
        <f t="shared" si="2"/>
        <v>148</v>
      </c>
    </row>
    <row r="30" spans="1:15" ht="15.75" customHeight="1" x14ac:dyDescent="0.2">
      <c r="A30" s="295">
        <v>26</v>
      </c>
      <c r="B30" s="296" t="s">
        <v>43</v>
      </c>
      <c r="C30" s="297">
        <f>'[1]24'!C32</f>
        <v>0</v>
      </c>
      <c r="D30" s="298">
        <f>'[1]24'!D32</f>
        <v>9</v>
      </c>
      <c r="E30" s="298">
        <f>'[1]24'!E32</f>
        <v>16</v>
      </c>
      <c r="F30" s="298">
        <f>'[1]24'!F32</f>
        <v>42</v>
      </c>
      <c r="G30" s="298">
        <f>'[1]24'!G32</f>
        <v>0</v>
      </c>
      <c r="H30" s="299">
        <f>'[1]24'!H32</f>
        <v>8</v>
      </c>
      <c r="I30" s="127">
        <f t="shared" si="0"/>
        <v>75</v>
      </c>
      <c r="J30" s="297">
        <f>'[1]24'!J32</f>
        <v>0</v>
      </c>
      <c r="K30" s="297">
        <f>'[1]24'!K32</f>
        <v>2</v>
      </c>
      <c r="L30" s="297">
        <f>'[1]24'!L32</f>
        <v>0</v>
      </c>
      <c r="M30" s="399">
        <f>'[1]24'!M32</f>
        <v>0</v>
      </c>
      <c r="N30" s="137">
        <f t="shared" si="1"/>
        <v>2</v>
      </c>
      <c r="O30" s="127">
        <f t="shared" si="2"/>
        <v>77</v>
      </c>
    </row>
    <row r="31" spans="1:15" ht="15.75" customHeight="1" x14ac:dyDescent="0.2">
      <c r="A31" s="295">
        <v>27</v>
      </c>
      <c r="B31" s="296" t="s">
        <v>44</v>
      </c>
      <c r="C31" s="297">
        <f>'[1]24'!C33</f>
        <v>0</v>
      </c>
      <c r="D31" s="298">
        <f>'[1]24'!D33</f>
        <v>8</v>
      </c>
      <c r="E31" s="298">
        <f>'[1]24'!E33</f>
        <v>8</v>
      </c>
      <c r="F31" s="298">
        <f>'[1]24'!F33</f>
        <v>87</v>
      </c>
      <c r="G31" s="298">
        <f>'[1]24'!G33</f>
        <v>0</v>
      </c>
      <c r="H31" s="299">
        <f>'[1]24'!H33</f>
        <v>17</v>
      </c>
      <c r="I31" s="127">
        <f t="shared" si="0"/>
        <v>120</v>
      </c>
      <c r="J31" s="297">
        <f>'[1]24'!J33</f>
        <v>0</v>
      </c>
      <c r="K31" s="297">
        <f>'[1]24'!K33</f>
        <v>27</v>
      </c>
      <c r="L31" s="297">
        <f>'[1]24'!L33</f>
        <v>0</v>
      </c>
      <c r="M31" s="399">
        <f>'[1]24'!M33</f>
        <v>0</v>
      </c>
      <c r="N31" s="137">
        <f t="shared" si="1"/>
        <v>27</v>
      </c>
      <c r="O31" s="127">
        <f t="shared" si="2"/>
        <v>147</v>
      </c>
    </row>
    <row r="32" spans="1:15" ht="15.75" customHeight="1" x14ac:dyDescent="0.2">
      <c r="A32" s="295">
        <v>28</v>
      </c>
      <c r="B32" s="296" t="s">
        <v>7</v>
      </c>
      <c r="C32" s="297">
        <f>'[1]24'!C34</f>
        <v>0</v>
      </c>
      <c r="D32" s="298">
        <f>'[1]24'!D34</f>
        <v>0</v>
      </c>
      <c r="E32" s="298">
        <f>'[1]24'!E34</f>
        <v>0</v>
      </c>
      <c r="F32" s="298">
        <f>'[1]24'!F34</f>
        <v>127</v>
      </c>
      <c r="G32" s="298">
        <f>'[1]24'!G34</f>
        <v>0</v>
      </c>
      <c r="H32" s="299">
        <f>'[1]24'!H34</f>
        <v>0</v>
      </c>
      <c r="I32" s="127">
        <f t="shared" si="0"/>
        <v>127</v>
      </c>
      <c r="J32" s="297">
        <f>'[1]24'!J34</f>
        <v>0</v>
      </c>
      <c r="K32" s="297">
        <f>'[1]24'!K34</f>
        <v>35</v>
      </c>
      <c r="L32" s="297">
        <f>'[1]24'!L34</f>
        <v>0</v>
      </c>
      <c r="M32" s="399">
        <f>'[1]24'!M34</f>
        <v>0</v>
      </c>
      <c r="N32" s="137">
        <f t="shared" si="1"/>
        <v>35</v>
      </c>
      <c r="O32" s="127">
        <f t="shared" si="2"/>
        <v>162</v>
      </c>
    </row>
    <row r="33" spans="1:15" ht="15.75" customHeight="1" x14ac:dyDescent="0.2">
      <c r="A33" s="295">
        <v>29</v>
      </c>
      <c r="B33" s="296" t="s">
        <v>6</v>
      </c>
      <c r="C33" s="297">
        <f>'[1]24'!C35</f>
        <v>0</v>
      </c>
      <c r="D33" s="298">
        <f>'[1]24'!D35</f>
        <v>2</v>
      </c>
      <c r="E33" s="298">
        <f>'[1]24'!E35</f>
        <v>0</v>
      </c>
      <c r="F33" s="298">
        <f>'[1]24'!F35</f>
        <v>53</v>
      </c>
      <c r="G33" s="298">
        <f>'[1]24'!G35</f>
        <v>0</v>
      </c>
      <c r="H33" s="299">
        <f>'[1]24'!H35</f>
        <v>16</v>
      </c>
      <c r="I33" s="127">
        <f t="shared" si="0"/>
        <v>71</v>
      </c>
      <c r="J33" s="297">
        <f>'[1]24'!J35</f>
        <v>0</v>
      </c>
      <c r="K33" s="297">
        <f>'[1]24'!K35</f>
        <v>10</v>
      </c>
      <c r="L33" s="297">
        <f>'[1]24'!L35</f>
        <v>2</v>
      </c>
      <c r="M33" s="399">
        <f>'[1]24'!M35</f>
        <v>1</v>
      </c>
      <c r="N33" s="137">
        <f t="shared" si="1"/>
        <v>13</v>
      </c>
      <c r="O33" s="127">
        <f t="shared" si="2"/>
        <v>84</v>
      </c>
    </row>
    <row r="34" spans="1:15" ht="15.75" customHeight="1" x14ac:dyDescent="0.2">
      <c r="A34" s="295">
        <v>30</v>
      </c>
      <c r="B34" s="296" t="s">
        <v>45</v>
      </c>
      <c r="C34" s="297">
        <f>'[1]24'!C36</f>
        <v>0</v>
      </c>
      <c r="D34" s="298">
        <f>'[1]24'!D36</f>
        <v>19</v>
      </c>
      <c r="E34" s="298">
        <f>'[1]24'!E36</f>
        <v>2</v>
      </c>
      <c r="F34" s="298">
        <f>'[1]24'!F36</f>
        <v>113</v>
      </c>
      <c r="G34" s="298">
        <f>'[1]24'!G36</f>
        <v>0</v>
      </c>
      <c r="H34" s="299">
        <f>'[1]24'!H36</f>
        <v>21</v>
      </c>
      <c r="I34" s="127">
        <f t="shared" si="0"/>
        <v>155</v>
      </c>
      <c r="J34" s="297">
        <f>'[1]24'!J36</f>
        <v>21</v>
      </c>
      <c r="K34" s="297">
        <f>'[1]24'!K36</f>
        <v>14</v>
      </c>
      <c r="L34" s="297">
        <f>'[1]24'!L36</f>
        <v>2</v>
      </c>
      <c r="M34" s="399">
        <f>'[1]24'!M36</f>
        <v>0</v>
      </c>
      <c r="N34" s="137">
        <f t="shared" si="1"/>
        <v>37</v>
      </c>
      <c r="O34" s="127">
        <f t="shared" si="2"/>
        <v>192</v>
      </c>
    </row>
    <row r="35" spans="1:15" ht="15.75" customHeight="1" x14ac:dyDescent="0.2">
      <c r="A35" s="295">
        <v>31</v>
      </c>
      <c r="B35" s="296" t="s">
        <v>46</v>
      </c>
      <c r="C35" s="297">
        <f>'[1]24'!C37</f>
        <v>0</v>
      </c>
      <c r="D35" s="298">
        <f>'[1]24'!D37</f>
        <v>2</v>
      </c>
      <c r="E35" s="298">
        <f>'[1]24'!E37</f>
        <v>11</v>
      </c>
      <c r="F35" s="298">
        <f>'[1]24'!F37</f>
        <v>25</v>
      </c>
      <c r="G35" s="298">
        <f>'[1]24'!G37</f>
        <v>0</v>
      </c>
      <c r="H35" s="299">
        <f>'[1]24'!H37</f>
        <v>9</v>
      </c>
      <c r="I35" s="127">
        <f t="shared" si="0"/>
        <v>47</v>
      </c>
      <c r="J35" s="297">
        <f>'[1]24'!J37</f>
        <v>0</v>
      </c>
      <c r="K35" s="297">
        <f>'[1]24'!K37</f>
        <v>5</v>
      </c>
      <c r="L35" s="297">
        <f>'[1]24'!L37</f>
        <v>0</v>
      </c>
      <c r="M35" s="399">
        <f>'[1]24'!M37</f>
        <v>0</v>
      </c>
      <c r="N35" s="137">
        <f t="shared" si="1"/>
        <v>5</v>
      </c>
      <c r="O35" s="127">
        <f t="shared" si="2"/>
        <v>52</v>
      </c>
    </row>
    <row r="36" spans="1:15" ht="15.75" customHeight="1" x14ac:dyDescent="0.2">
      <c r="A36" s="295">
        <v>32</v>
      </c>
      <c r="B36" s="296" t="s">
        <v>31</v>
      </c>
      <c r="C36" s="297">
        <f>'[1]24'!C38</f>
        <v>0</v>
      </c>
      <c r="D36" s="298">
        <f>'[1]24'!D38</f>
        <v>4</v>
      </c>
      <c r="E36" s="298">
        <f>'[1]24'!E38</f>
        <v>19</v>
      </c>
      <c r="F36" s="298">
        <f>'[1]24'!F38</f>
        <v>60</v>
      </c>
      <c r="G36" s="298">
        <f>'[1]24'!G38</f>
        <v>0</v>
      </c>
      <c r="H36" s="299">
        <f>'[1]24'!H38</f>
        <v>4</v>
      </c>
      <c r="I36" s="127">
        <f t="shared" si="0"/>
        <v>87</v>
      </c>
      <c r="J36" s="297">
        <f>'[1]24'!J38</f>
        <v>1</v>
      </c>
      <c r="K36" s="297">
        <f>'[1]24'!K38</f>
        <v>15</v>
      </c>
      <c r="L36" s="297">
        <f>'[1]24'!L38</f>
        <v>0</v>
      </c>
      <c r="M36" s="399">
        <f>'[1]24'!M38</f>
        <v>0</v>
      </c>
      <c r="N36" s="137">
        <f t="shared" si="1"/>
        <v>16</v>
      </c>
      <c r="O36" s="127">
        <f t="shared" si="2"/>
        <v>103</v>
      </c>
    </row>
    <row r="37" spans="1:15" ht="15.75" customHeight="1" x14ac:dyDescent="0.2">
      <c r="A37" s="295">
        <v>33</v>
      </c>
      <c r="B37" s="296" t="s">
        <v>64</v>
      </c>
      <c r="C37" s="297">
        <f>'[1]24'!C39</f>
        <v>2</v>
      </c>
      <c r="D37" s="298">
        <f>'[1]24'!D39</f>
        <v>0</v>
      </c>
      <c r="E37" s="298">
        <f>'[1]24'!E39</f>
        <v>3</v>
      </c>
      <c r="F37" s="298">
        <f>'[1]24'!F39</f>
        <v>35</v>
      </c>
      <c r="G37" s="298">
        <f>'[1]24'!G39</f>
        <v>0</v>
      </c>
      <c r="H37" s="299">
        <f>'[1]24'!H39</f>
        <v>5</v>
      </c>
      <c r="I37" s="127">
        <f t="shared" si="0"/>
        <v>45</v>
      </c>
      <c r="J37" s="297">
        <f>'[1]24'!J39</f>
        <v>0</v>
      </c>
      <c r="K37" s="297">
        <f>'[1]24'!K39</f>
        <v>4</v>
      </c>
      <c r="L37" s="297">
        <f>'[1]24'!L39</f>
        <v>1</v>
      </c>
      <c r="M37" s="399">
        <f>'[1]24'!M39</f>
        <v>1</v>
      </c>
      <c r="N37" s="137">
        <f t="shared" si="1"/>
        <v>6</v>
      </c>
      <c r="O37" s="127">
        <f t="shared" si="2"/>
        <v>51</v>
      </c>
    </row>
    <row r="38" spans="1:15" ht="15.75" customHeight="1" x14ac:dyDescent="0.2">
      <c r="A38" s="295">
        <v>34</v>
      </c>
      <c r="B38" s="296" t="s">
        <v>47</v>
      </c>
      <c r="C38" s="297">
        <f>'[1]24'!C40</f>
        <v>0</v>
      </c>
      <c r="D38" s="298">
        <f>'[1]24'!D40</f>
        <v>25</v>
      </c>
      <c r="E38" s="298">
        <f>'[1]24'!E40</f>
        <v>5</v>
      </c>
      <c r="F38" s="298">
        <f>'[1]24'!F40</f>
        <v>77</v>
      </c>
      <c r="G38" s="298">
        <f>'[1]24'!G40</f>
        <v>0</v>
      </c>
      <c r="H38" s="299">
        <f>'[1]24'!H40</f>
        <v>5</v>
      </c>
      <c r="I38" s="127">
        <f t="shared" si="0"/>
        <v>112</v>
      </c>
      <c r="J38" s="297">
        <f>'[1]24'!J40</f>
        <v>0</v>
      </c>
      <c r="K38" s="297">
        <f>'[1]24'!K40</f>
        <v>18</v>
      </c>
      <c r="L38" s="297">
        <f>'[1]24'!L40</f>
        <v>0</v>
      </c>
      <c r="M38" s="399">
        <f>'[1]24'!M40</f>
        <v>0</v>
      </c>
      <c r="N38" s="137">
        <f t="shared" si="1"/>
        <v>18</v>
      </c>
      <c r="O38" s="127">
        <f t="shared" si="2"/>
        <v>130</v>
      </c>
    </row>
    <row r="39" spans="1:15" ht="15.75" customHeight="1" x14ac:dyDescent="0.2">
      <c r="A39" s="295">
        <v>35</v>
      </c>
      <c r="B39" s="296" t="s">
        <v>48</v>
      </c>
      <c r="C39" s="297">
        <f>'[1]24'!C41</f>
        <v>11</v>
      </c>
      <c r="D39" s="298">
        <f>'[1]24'!D41</f>
        <v>1</v>
      </c>
      <c r="E39" s="298">
        <f>'[1]24'!E41</f>
        <v>4</v>
      </c>
      <c r="F39" s="298">
        <f>'[1]24'!F41</f>
        <v>43</v>
      </c>
      <c r="G39" s="298">
        <f>'[1]24'!G41</f>
        <v>0</v>
      </c>
      <c r="H39" s="299">
        <f>'[1]24'!H41</f>
        <v>10</v>
      </c>
      <c r="I39" s="127">
        <f t="shared" si="0"/>
        <v>69</v>
      </c>
      <c r="J39" s="297">
        <f>'[1]24'!J41</f>
        <v>0</v>
      </c>
      <c r="K39" s="297">
        <f>'[1]24'!K41</f>
        <v>6</v>
      </c>
      <c r="L39" s="297">
        <f>'[1]24'!L41</f>
        <v>1</v>
      </c>
      <c r="M39" s="399">
        <f>'[1]24'!M41</f>
        <v>0</v>
      </c>
      <c r="N39" s="137">
        <f t="shared" si="1"/>
        <v>7</v>
      </c>
      <c r="O39" s="127">
        <f t="shared" si="2"/>
        <v>76</v>
      </c>
    </row>
    <row r="40" spans="1:15" ht="15.75" customHeight="1" x14ac:dyDescent="0.2">
      <c r="A40" s="295">
        <v>36</v>
      </c>
      <c r="B40" s="296" t="s">
        <v>49</v>
      </c>
      <c r="C40" s="297">
        <f>'[1]24'!C42</f>
        <v>7</v>
      </c>
      <c r="D40" s="298">
        <f>'[1]24'!D42</f>
        <v>9</v>
      </c>
      <c r="E40" s="298">
        <f>'[1]24'!E42</f>
        <v>6</v>
      </c>
      <c r="F40" s="298">
        <f>'[1]24'!F42</f>
        <v>47</v>
      </c>
      <c r="G40" s="298">
        <f>'[1]24'!G42</f>
        <v>0</v>
      </c>
      <c r="H40" s="299">
        <f>'[1]24'!H42</f>
        <v>7</v>
      </c>
      <c r="I40" s="127">
        <f t="shared" si="0"/>
        <v>76</v>
      </c>
      <c r="J40" s="297">
        <f>'[1]24'!J42</f>
        <v>0</v>
      </c>
      <c r="K40" s="297">
        <f>'[1]24'!K42</f>
        <v>11</v>
      </c>
      <c r="L40" s="297">
        <f>'[1]24'!L42</f>
        <v>0</v>
      </c>
      <c r="M40" s="399">
        <f>'[1]24'!M42</f>
        <v>2</v>
      </c>
      <c r="N40" s="137">
        <f t="shared" si="1"/>
        <v>13</v>
      </c>
      <c r="O40" s="127">
        <f t="shared" si="2"/>
        <v>89</v>
      </c>
    </row>
    <row r="41" spans="1:15" ht="15.75" customHeight="1" x14ac:dyDescent="0.2">
      <c r="A41" s="295">
        <v>37</v>
      </c>
      <c r="B41" s="296" t="s">
        <v>8</v>
      </c>
      <c r="C41" s="297">
        <f>'[1]24'!C43</f>
        <v>7</v>
      </c>
      <c r="D41" s="298">
        <f>'[1]24'!D43</f>
        <v>10</v>
      </c>
      <c r="E41" s="298">
        <f>'[1]24'!E43</f>
        <v>0</v>
      </c>
      <c r="F41" s="298">
        <f>'[1]24'!F43</f>
        <v>83</v>
      </c>
      <c r="G41" s="298">
        <f>'[1]24'!G43</f>
        <v>0</v>
      </c>
      <c r="H41" s="299">
        <f>'[1]24'!H43</f>
        <v>15</v>
      </c>
      <c r="I41" s="127">
        <f t="shared" si="0"/>
        <v>115</v>
      </c>
      <c r="J41" s="297">
        <f>'[1]24'!J43</f>
        <v>0</v>
      </c>
      <c r="K41" s="297">
        <f>'[1]24'!K43</f>
        <v>11</v>
      </c>
      <c r="L41" s="297">
        <f>'[1]24'!L43</f>
        <v>1</v>
      </c>
      <c r="M41" s="399">
        <f>'[1]24'!M43</f>
        <v>1</v>
      </c>
      <c r="N41" s="137">
        <f t="shared" si="1"/>
        <v>13</v>
      </c>
      <c r="O41" s="127">
        <f t="shared" si="2"/>
        <v>128</v>
      </c>
    </row>
    <row r="42" spans="1:15" ht="15.75" customHeight="1" x14ac:dyDescent="0.2">
      <c r="A42" s="295">
        <v>38</v>
      </c>
      <c r="B42" s="296" t="s">
        <v>50</v>
      </c>
      <c r="C42" s="297">
        <f>'[1]24'!C44</f>
        <v>0</v>
      </c>
      <c r="D42" s="298">
        <f>'[1]24'!D44</f>
        <v>3</v>
      </c>
      <c r="E42" s="298">
        <f>'[1]24'!E44</f>
        <v>7</v>
      </c>
      <c r="F42" s="298">
        <f>'[1]24'!F44</f>
        <v>87</v>
      </c>
      <c r="G42" s="298">
        <f>'[1]24'!G44</f>
        <v>0</v>
      </c>
      <c r="H42" s="299">
        <f>'[1]24'!H44</f>
        <v>8</v>
      </c>
      <c r="I42" s="127">
        <f t="shared" si="0"/>
        <v>105</v>
      </c>
      <c r="J42" s="297">
        <f>'[1]24'!J44</f>
        <v>0</v>
      </c>
      <c r="K42" s="297">
        <f>'[1]24'!K44</f>
        <v>0</v>
      </c>
      <c r="L42" s="297">
        <f>'[1]24'!L44</f>
        <v>0</v>
      </c>
      <c r="M42" s="399">
        <f>'[1]24'!M44</f>
        <v>2</v>
      </c>
      <c r="N42" s="137">
        <f t="shared" si="1"/>
        <v>2</v>
      </c>
      <c r="O42" s="127">
        <f t="shared" si="2"/>
        <v>107</v>
      </c>
    </row>
    <row r="43" spans="1:15" ht="15.75" customHeight="1" x14ac:dyDescent="0.2">
      <c r="A43" s="295">
        <v>39</v>
      </c>
      <c r="B43" s="296" t="s">
        <v>26</v>
      </c>
      <c r="C43" s="297">
        <f>'[1]24'!C45</f>
        <v>0</v>
      </c>
      <c r="D43" s="298">
        <f>'[1]24'!D45</f>
        <v>21</v>
      </c>
      <c r="E43" s="298">
        <f>'[1]24'!E45</f>
        <v>13</v>
      </c>
      <c r="F43" s="298">
        <f>'[1]24'!F45</f>
        <v>97</v>
      </c>
      <c r="G43" s="298">
        <f>'[1]24'!G45</f>
        <v>0</v>
      </c>
      <c r="H43" s="299">
        <f>'[1]24'!H45</f>
        <v>16</v>
      </c>
      <c r="I43" s="127">
        <f t="shared" si="0"/>
        <v>147</v>
      </c>
      <c r="J43" s="297">
        <f>'[1]24'!J45</f>
        <v>0</v>
      </c>
      <c r="K43" s="297">
        <f>'[1]24'!K45</f>
        <v>34</v>
      </c>
      <c r="L43" s="297">
        <f>'[1]24'!L45</f>
        <v>1</v>
      </c>
      <c r="M43" s="399">
        <f>'[1]24'!M45</f>
        <v>2</v>
      </c>
      <c r="N43" s="137">
        <f t="shared" si="1"/>
        <v>37</v>
      </c>
      <c r="O43" s="127">
        <f t="shared" si="2"/>
        <v>184</v>
      </c>
    </row>
    <row r="44" spans="1:15" ht="15.75" customHeight="1" x14ac:dyDescent="0.2">
      <c r="A44" s="295">
        <v>40</v>
      </c>
      <c r="B44" s="296" t="s">
        <v>51</v>
      </c>
      <c r="C44" s="297">
        <f>'[1]24'!C46</f>
        <v>0</v>
      </c>
      <c r="D44" s="298">
        <f>'[1]24'!D46</f>
        <v>0</v>
      </c>
      <c r="E44" s="298">
        <f>'[1]24'!E46</f>
        <v>12</v>
      </c>
      <c r="F44" s="298">
        <f>'[1]24'!F46</f>
        <v>77</v>
      </c>
      <c r="G44" s="298">
        <f>'[1]24'!G46</f>
        <v>0</v>
      </c>
      <c r="H44" s="299">
        <f>'[1]24'!H46</f>
        <v>7</v>
      </c>
      <c r="I44" s="127">
        <f t="shared" si="0"/>
        <v>96</v>
      </c>
      <c r="J44" s="297">
        <f>'[1]24'!J46</f>
        <v>1</v>
      </c>
      <c r="K44" s="297">
        <f>'[1]24'!K46</f>
        <v>6</v>
      </c>
      <c r="L44" s="297">
        <f>'[1]24'!L46</f>
        <v>0</v>
      </c>
      <c r="M44" s="399">
        <f>'[1]24'!M46</f>
        <v>0</v>
      </c>
      <c r="N44" s="137">
        <f t="shared" si="1"/>
        <v>7</v>
      </c>
      <c r="O44" s="127">
        <f t="shared" si="2"/>
        <v>103</v>
      </c>
    </row>
    <row r="45" spans="1:15" ht="15.75" customHeight="1" x14ac:dyDescent="0.2">
      <c r="A45" s="295">
        <v>41</v>
      </c>
      <c r="B45" s="300" t="s">
        <v>195</v>
      </c>
      <c r="C45" s="297">
        <f>'[1]24'!C47</f>
        <v>0</v>
      </c>
      <c r="D45" s="298">
        <f>'[1]24'!D47</f>
        <v>8</v>
      </c>
      <c r="E45" s="298">
        <f>'[1]24'!E47</f>
        <v>4</v>
      </c>
      <c r="F45" s="298">
        <f>'[1]24'!F47</f>
        <v>91</v>
      </c>
      <c r="G45" s="298">
        <f>'[1]24'!G47</f>
        <v>0</v>
      </c>
      <c r="H45" s="299">
        <f>'[1]24'!H47</f>
        <v>9</v>
      </c>
      <c r="I45" s="127">
        <f t="shared" si="0"/>
        <v>112</v>
      </c>
      <c r="J45" s="297">
        <f>'[1]24'!J47</f>
        <v>0</v>
      </c>
      <c r="K45" s="297">
        <f>'[1]24'!K47</f>
        <v>20</v>
      </c>
      <c r="L45" s="297">
        <f>'[1]24'!L47</f>
        <v>2</v>
      </c>
      <c r="M45" s="399">
        <f>'[1]24'!M47</f>
        <v>0</v>
      </c>
      <c r="N45" s="137">
        <f t="shared" si="1"/>
        <v>22</v>
      </c>
      <c r="O45" s="127">
        <f t="shared" si="2"/>
        <v>134</v>
      </c>
    </row>
    <row r="46" spans="1:15" ht="15.75" customHeight="1" x14ac:dyDescent="0.2">
      <c r="A46" s="295">
        <v>42</v>
      </c>
      <c r="B46" s="296" t="s">
        <v>34</v>
      </c>
      <c r="C46" s="297">
        <f>'[1]24'!C48</f>
        <v>1</v>
      </c>
      <c r="D46" s="298">
        <f>'[1]24'!D48</f>
        <v>2</v>
      </c>
      <c r="E46" s="298">
        <f>'[1]24'!E48</f>
        <v>2</v>
      </c>
      <c r="F46" s="298">
        <f>'[1]24'!F48</f>
        <v>10</v>
      </c>
      <c r="G46" s="298">
        <f>'[1]24'!G48</f>
        <v>1</v>
      </c>
      <c r="H46" s="299">
        <f>'[1]24'!H48</f>
        <v>1</v>
      </c>
      <c r="I46" s="127">
        <f t="shared" si="0"/>
        <v>17</v>
      </c>
      <c r="J46" s="297">
        <f>'[1]24'!J48</f>
        <v>1</v>
      </c>
      <c r="K46" s="297">
        <f>'[1]24'!K48</f>
        <v>8</v>
      </c>
      <c r="L46" s="297">
        <f>'[1]24'!L48</f>
        <v>0</v>
      </c>
      <c r="M46" s="399">
        <f>'[1]24'!M48</f>
        <v>0</v>
      </c>
      <c r="N46" s="137">
        <f t="shared" si="1"/>
        <v>9</v>
      </c>
      <c r="O46" s="127">
        <f t="shared" si="2"/>
        <v>26</v>
      </c>
    </row>
    <row r="47" spans="1:15" ht="15.75" customHeight="1" x14ac:dyDescent="0.2">
      <c r="A47" s="295">
        <v>43</v>
      </c>
      <c r="B47" s="296" t="s">
        <v>52</v>
      </c>
      <c r="C47" s="297">
        <f>'[1]24'!C49</f>
        <v>0</v>
      </c>
      <c r="D47" s="298">
        <f>'[1]24'!D49</f>
        <v>12</v>
      </c>
      <c r="E47" s="298">
        <f>'[1]24'!E49</f>
        <v>8</v>
      </c>
      <c r="F47" s="298">
        <f>'[1]24'!F49</f>
        <v>65</v>
      </c>
      <c r="G47" s="298">
        <f>'[1]24'!G49</f>
        <v>0</v>
      </c>
      <c r="H47" s="299">
        <f>'[1]24'!H49</f>
        <v>0</v>
      </c>
      <c r="I47" s="127">
        <f t="shared" si="0"/>
        <v>85</v>
      </c>
      <c r="J47" s="297">
        <f>'[1]24'!J49</f>
        <v>0</v>
      </c>
      <c r="K47" s="297">
        <f>'[1]24'!K49</f>
        <v>8</v>
      </c>
      <c r="L47" s="297">
        <f>'[1]24'!L49</f>
        <v>0</v>
      </c>
      <c r="M47" s="399">
        <f>'[1]24'!M49</f>
        <v>0</v>
      </c>
      <c r="N47" s="137">
        <f t="shared" si="1"/>
        <v>8</v>
      </c>
      <c r="O47" s="127">
        <f t="shared" si="2"/>
        <v>93</v>
      </c>
    </row>
    <row r="48" spans="1:15" ht="15.75" customHeight="1" x14ac:dyDescent="0.2">
      <c r="A48" s="295">
        <v>44</v>
      </c>
      <c r="B48" s="296" t="s">
        <v>9</v>
      </c>
      <c r="C48" s="297">
        <f>'[1]24'!C50</f>
        <v>0</v>
      </c>
      <c r="D48" s="298">
        <f>'[1]24'!D50</f>
        <v>0</v>
      </c>
      <c r="E48" s="298">
        <f>'[1]24'!E50</f>
        <v>0</v>
      </c>
      <c r="F48" s="298">
        <f>'[1]24'!F50</f>
        <v>14</v>
      </c>
      <c r="G48" s="298">
        <f>'[1]24'!G50</f>
        <v>0</v>
      </c>
      <c r="H48" s="299">
        <f>'[1]24'!H50</f>
        <v>10</v>
      </c>
      <c r="I48" s="127">
        <f t="shared" si="0"/>
        <v>24</v>
      </c>
      <c r="J48" s="297">
        <f>'[1]24'!J50</f>
        <v>0</v>
      </c>
      <c r="K48" s="297">
        <f>'[1]24'!K50</f>
        <v>2</v>
      </c>
      <c r="L48" s="297">
        <f>'[1]24'!L50</f>
        <v>0</v>
      </c>
      <c r="M48" s="399">
        <f>'[1]24'!M50</f>
        <v>0</v>
      </c>
      <c r="N48" s="137">
        <f t="shared" si="1"/>
        <v>2</v>
      </c>
      <c r="O48" s="127">
        <f t="shared" si="2"/>
        <v>26</v>
      </c>
    </row>
    <row r="49" spans="1:15" ht="15.75" customHeight="1" x14ac:dyDescent="0.2">
      <c r="A49" s="295">
        <v>45</v>
      </c>
      <c r="B49" s="296" t="s">
        <v>53</v>
      </c>
      <c r="C49" s="297">
        <f>'[1]24'!C51</f>
        <v>0</v>
      </c>
      <c r="D49" s="298">
        <f>'[1]24'!D51</f>
        <v>0</v>
      </c>
      <c r="E49" s="298">
        <f>'[1]24'!E51</f>
        <v>0</v>
      </c>
      <c r="F49" s="298">
        <f>'[1]24'!F51</f>
        <v>76</v>
      </c>
      <c r="G49" s="298">
        <f>'[1]24'!G51</f>
        <v>0</v>
      </c>
      <c r="H49" s="299">
        <f>'[1]24'!H51</f>
        <v>12</v>
      </c>
      <c r="I49" s="127">
        <f t="shared" si="0"/>
        <v>88</v>
      </c>
      <c r="J49" s="297">
        <f>'[1]24'!J51</f>
        <v>20</v>
      </c>
      <c r="K49" s="297">
        <f>'[1]24'!K51</f>
        <v>32</v>
      </c>
      <c r="L49" s="297">
        <f>'[1]24'!L51</f>
        <v>2</v>
      </c>
      <c r="M49" s="399">
        <f>'[1]24'!M51</f>
        <v>0</v>
      </c>
      <c r="N49" s="137">
        <f t="shared" si="1"/>
        <v>54</v>
      </c>
      <c r="O49" s="127">
        <f t="shared" si="2"/>
        <v>142</v>
      </c>
    </row>
    <row r="50" spans="1:15" ht="15.75" customHeight="1" x14ac:dyDescent="0.2">
      <c r="A50" s="295">
        <v>46</v>
      </c>
      <c r="B50" s="296" t="s">
        <v>27</v>
      </c>
      <c r="C50" s="297">
        <f>'[1]24'!C52</f>
        <v>0</v>
      </c>
      <c r="D50" s="298">
        <f>'[1]24'!D52</f>
        <v>9</v>
      </c>
      <c r="E50" s="298">
        <f>'[1]24'!E52</f>
        <v>28</v>
      </c>
      <c r="F50" s="298">
        <f>'[1]24'!F52</f>
        <v>81</v>
      </c>
      <c r="G50" s="298">
        <f>'[1]24'!G52</f>
        <v>0</v>
      </c>
      <c r="H50" s="299">
        <f>'[1]24'!H52</f>
        <v>9</v>
      </c>
      <c r="I50" s="127">
        <f t="shared" si="0"/>
        <v>127</v>
      </c>
      <c r="J50" s="297">
        <f>'[1]24'!J52</f>
        <v>3</v>
      </c>
      <c r="K50" s="297">
        <f>'[1]24'!K52</f>
        <v>0</v>
      </c>
      <c r="L50" s="297">
        <f>'[1]24'!L52</f>
        <v>0</v>
      </c>
      <c r="M50" s="399">
        <f>'[1]24'!M52</f>
        <v>0</v>
      </c>
      <c r="N50" s="137">
        <f t="shared" si="1"/>
        <v>3</v>
      </c>
      <c r="O50" s="127">
        <f t="shared" si="2"/>
        <v>130</v>
      </c>
    </row>
    <row r="51" spans="1:15" ht="15.75" customHeight="1" x14ac:dyDescent="0.2">
      <c r="A51" s="295">
        <v>47</v>
      </c>
      <c r="B51" s="296" t="s">
        <v>54</v>
      </c>
      <c r="C51" s="297">
        <f>'[1]24'!C53</f>
        <v>0</v>
      </c>
      <c r="D51" s="298">
        <f>'[1]24'!D53</f>
        <v>0</v>
      </c>
      <c r="E51" s="298">
        <f>'[1]24'!E53</f>
        <v>0</v>
      </c>
      <c r="F51" s="298">
        <f>'[1]24'!F53</f>
        <v>23</v>
      </c>
      <c r="G51" s="298">
        <f>'[1]24'!G53</f>
        <v>0</v>
      </c>
      <c r="H51" s="299">
        <f>'[1]24'!H53</f>
        <v>0</v>
      </c>
      <c r="I51" s="127">
        <f t="shared" si="0"/>
        <v>23</v>
      </c>
      <c r="J51" s="297">
        <f>'[1]24'!J53</f>
        <v>0</v>
      </c>
      <c r="K51" s="297">
        <f>'[1]24'!K53</f>
        <v>0</v>
      </c>
      <c r="L51" s="297">
        <f>'[1]24'!L53</f>
        <v>0</v>
      </c>
      <c r="M51" s="399">
        <f>'[1]24'!M53</f>
        <v>0</v>
      </c>
      <c r="N51" s="137">
        <f t="shared" si="1"/>
        <v>0</v>
      </c>
      <c r="O51" s="127">
        <f t="shared" si="2"/>
        <v>23</v>
      </c>
    </row>
    <row r="52" spans="1:15" ht="15.75" customHeight="1" x14ac:dyDescent="0.2">
      <c r="A52" s="295">
        <v>48</v>
      </c>
      <c r="B52" s="296" t="s">
        <v>4</v>
      </c>
      <c r="C52" s="297">
        <f>'[1]24'!C54</f>
        <v>0</v>
      </c>
      <c r="D52" s="298">
        <f>'[1]24'!D54</f>
        <v>0</v>
      </c>
      <c r="E52" s="298">
        <f>'[1]24'!E54</f>
        <v>0</v>
      </c>
      <c r="F52" s="298">
        <f>'[1]24'!F54</f>
        <v>71</v>
      </c>
      <c r="G52" s="298">
        <f>'[1]24'!G54</f>
        <v>0</v>
      </c>
      <c r="H52" s="299">
        <f>'[1]24'!H54</f>
        <v>0</v>
      </c>
      <c r="I52" s="127">
        <f t="shared" si="0"/>
        <v>71</v>
      </c>
      <c r="J52" s="297">
        <f>'[1]24'!J54</f>
        <v>7</v>
      </c>
      <c r="K52" s="297">
        <f>'[1]24'!K54</f>
        <v>22</v>
      </c>
      <c r="L52" s="297">
        <f>'[1]24'!L54</f>
        <v>0</v>
      </c>
      <c r="M52" s="399">
        <f>'[1]24'!M54</f>
        <v>0</v>
      </c>
      <c r="N52" s="137">
        <f t="shared" si="1"/>
        <v>29</v>
      </c>
      <c r="O52" s="127">
        <f t="shared" si="2"/>
        <v>100</v>
      </c>
    </row>
    <row r="53" spans="1:15" ht="15.75" customHeight="1" x14ac:dyDescent="0.2">
      <c r="A53" s="295">
        <v>49</v>
      </c>
      <c r="B53" s="296" t="s">
        <v>55</v>
      </c>
      <c r="C53" s="297">
        <f>'[1]24'!C55</f>
        <v>0</v>
      </c>
      <c r="D53" s="298">
        <f>'[1]24'!D55</f>
        <v>11</v>
      </c>
      <c r="E53" s="298">
        <f>'[1]24'!E55</f>
        <v>7</v>
      </c>
      <c r="F53" s="298">
        <f>'[1]24'!F55</f>
        <v>23</v>
      </c>
      <c r="G53" s="298">
        <f>'[1]24'!G55</f>
        <v>0</v>
      </c>
      <c r="H53" s="299">
        <f>'[1]24'!H55</f>
        <v>7</v>
      </c>
      <c r="I53" s="127">
        <f t="shared" si="0"/>
        <v>48</v>
      </c>
      <c r="J53" s="297">
        <f>'[1]24'!J55</f>
        <v>0</v>
      </c>
      <c r="K53" s="297">
        <f>'[1]24'!K55</f>
        <v>5</v>
      </c>
      <c r="L53" s="297">
        <f>'[1]24'!L55</f>
        <v>0</v>
      </c>
      <c r="M53" s="399">
        <f>'[1]24'!M55</f>
        <v>0</v>
      </c>
      <c r="N53" s="137">
        <f t="shared" si="1"/>
        <v>5</v>
      </c>
      <c r="O53" s="127">
        <f t="shared" si="2"/>
        <v>53</v>
      </c>
    </row>
    <row r="54" spans="1:15" ht="15.75" customHeight="1" x14ac:dyDescent="0.2">
      <c r="A54" s="295">
        <v>50</v>
      </c>
      <c r="B54" s="296" t="s">
        <v>63</v>
      </c>
      <c r="C54" s="297">
        <f>'[1]24'!C56</f>
        <v>0</v>
      </c>
      <c r="D54" s="298">
        <f>'[1]24'!D56</f>
        <v>0</v>
      </c>
      <c r="E54" s="298">
        <f>'[1]24'!E56</f>
        <v>0</v>
      </c>
      <c r="F54" s="298">
        <f>'[1]24'!F56</f>
        <v>19</v>
      </c>
      <c r="G54" s="298">
        <f>'[1]24'!G56</f>
        <v>0</v>
      </c>
      <c r="H54" s="299">
        <f>'[1]24'!H56</f>
        <v>10</v>
      </c>
      <c r="I54" s="127">
        <f t="shared" si="0"/>
        <v>29</v>
      </c>
      <c r="J54" s="297">
        <f>'[1]24'!J56</f>
        <v>0</v>
      </c>
      <c r="K54" s="297">
        <f>'[1]24'!K56</f>
        <v>13</v>
      </c>
      <c r="L54" s="297">
        <f>'[1]24'!L56</f>
        <v>3</v>
      </c>
      <c r="M54" s="399">
        <f>'[1]24'!M56</f>
        <v>0</v>
      </c>
      <c r="N54" s="137">
        <f t="shared" si="1"/>
        <v>16</v>
      </c>
      <c r="O54" s="127">
        <f t="shared" si="2"/>
        <v>45</v>
      </c>
    </row>
    <row r="55" spans="1:15" ht="15.75" customHeight="1" x14ac:dyDescent="0.2">
      <c r="A55" s="295">
        <v>51</v>
      </c>
      <c r="B55" s="296" t="s">
        <v>56</v>
      </c>
      <c r="C55" s="297">
        <f>'[1]24'!C57</f>
        <v>0</v>
      </c>
      <c r="D55" s="298">
        <f>'[1]24'!D57</f>
        <v>0</v>
      </c>
      <c r="E55" s="298">
        <f>'[1]24'!E57</f>
        <v>4</v>
      </c>
      <c r="F55" s="298">
        <f>'[1]24'!F57</f>
        <v>15</v>
      </c>
      <c r="G55" s="298">
        <f>'[1]24'!G57</f>
        <v>0</v>
      </c>
      <c r="H55" s="299">
        <f>'[1]24'!H57</f>
        <v>6</v>
      </c>
      <c r="I55" s="127">
        <f t="shared" si="0"/>
        <v>25</v>
      </c>
      <c r="J55" s="297">
        <f>'[1]24'!J57</f>
        <v>0</v>
      </c>
      <c r="K55" s="297">
        <f>'[1]24'!K57</f>
        <v>0</v>
      </c>
      <c r="L55" s="297">
        <f>'[1]24'!L57</f>
        <v>0</v>
      </c>
      <c r="M55" s="399">
        <f>'[1]24'!M57</f>
        <v>0</v>
      </c>
      <c r="N55" s="137">
        <f t="shared" si="1"/>
        <v>0</v>
      </c>
      <c r="O55" s="127">
        <f t="shared" si="2"/>
        <v>25</v>
      </c>
    </row>
    <row r="56" spans="1:15" ht="15.75" customHeight="1" x14ac:dyDescent="0.2">
      <c r="A56" s="295">
        <v>52</v>
      </c>
      <c r="B56" s="296" t="s">
        <v>11</v>
      </c>
      <c r="C56" s="297">
        <f>'[1]24'!C58</f>
        <v>0</v>
      </c>
      <c r="D56" s="298">
        <f>'[1]24'!D58</f>
        <v>1</v>
      </c>
      <c r="E56" s="298">
        <f>'[1]24'!E58</f>
        <v>5</v>
      </c>
      <c r="F56" s="298">
        <f>'[1]24'!F58</f>
        <v>51</v>
      </c>
      <c r="G56" s="298">
        <f>'[1]24'!G58</f>
        <v>0</v>
      </c>
      <c r="H56" s="299">
        <f>'[1]24'!H58</f>
        <v>0</v>
      </c>
      <c r="I56" s="127">
        <f t="shared" si="0"/>
        <v>57</v>
      </c>
      <c r="J56" s="297">
        <f>'[1]24'!J58</f>
        <v>11</v>
      </c>
      <c r="K56" s="297">
        <f>'[1]24'!K58</f>
        <v>12</v>
      </c>
      <c r="L56" s="297">
        <f>'[1]24'!L58</f>
        <v>0</v>
      </c>
      <c r="M56" s="399">
        <f>'[1]24'!M58</f>
        <v>1</v>
      </c>
      <c r="N56" s="137">
        <f t="shared" si="1"/>
        <v>24</v>
      </c>
      <c r="O56" s="127">
        <f t="shared" si="2"/>
        <v>81</v>
      </c>
    </row>
    <row r="57" spans="1:15" ht="15.75" customHeight="1" x14ac:dyDescent="0.2">
      <c r="A57" s="295">
        <v>53</v>
      </c>
      <c r="B57" s="296" t="s">
        <v>57</v>
      </c>
      <c r="C57" s="297">
        <f>'[1]24'!C59</f>
        <v>0</v>
      </c>
      <c r="D57" s="298">
        <f>'[1]24'!D59</f>
        <v>0</v>
      </c>
      <c r="E57" s="298">
        <f>'[1]24'!E59</f>
        <v>3</v>
      </c>
      <c r="F57" s="298">
        <f>'[1]24'!F59</f>
        <v>4</v>
      </c>
      <c r="G57" s="298">
        <f>'[1]24'!G59</f>
        <v>0</v>
      </c>
      <c r="H57" s="299">
        <f>'[1]24'!H59</f>
        <v>21</v>
      </c>
      <c r="I57" s="127">
        <f t="shared" si="0"/>
        <v>28</v>
      </c>
      <c r="J57" s="297">
        <f>'[1]24'!J59</f>
        <v>0</v>
      </c>
      <c r="K57" s="297">
        <f>'[1]24'!K59</f>
        <v>34</v>
      </c>
      <c r="L57" s="297">
        <f>'[1]24'!L59</f>
        <v>1</v>
      </c>
      <c r="M57" s="399">
        <f>'[1]24'!M59</f>
        <v>0</v>
      </c>
      <c r="N57" s="137">
        <f t="shared" si="1"/>
        <v>35</v>
      </c>
      <c r="O57" s="127">
        <f t="shared" si="2"/>
        <v>63</v>
      </c>
    </row>
    <row r="58" spans="1:15" ht="15.75" customHeight="1" x14ac:dyDescent="0.2">
      <c r="A58" s="301">
        <v>54</v>
      </c>
      <c r="B58" s="302" t="s">
        <v>257</v>
      </c>
      <c r="C58" s="297">
        <f>'[1]24'!C60</f>
        <v>0</v>
      </c>
      <c r="D58" s="298">
        <f>'[1]24'!D60</f>
        <v>0</v>
      </c>
      <c r="E58" s="298">
        <f>'[1]24'!E60</f>
        <v>0</v>
      </c>
      <c r="F58" s="298">
        <f>'[1]24'!F60</f>
        <v>31</v>
      </c>
      <c r="G58" s="298">
        <f>'[1]24'!G60</f>
        <v>0</v>
      </c>
      <c r="H58" s="299">
        <f>'[1]24'!H60</f>
        <v>0</v>
      </c>
      <c r="I58" s="127">
        <f t="shared" si="0"/>
        <v>31</v>
      </c>
      <c r="J58" s="297">
        <f>'[1]24'!J60</f>
        <v>5</v>
      </c>
      <c r="K58" s="297">
        <f>'[1]24'!K60</f>
        <v>1</v>
      </c>
      <c r="L58" s="297">
        <f>'[1]24'!L60</f>
        <v>1</v>
      </c>
      <c r="M58" s="399">
        <f>'[1]24'!M60</f>
        <v>0</v>
      </c>
      <c r="N58" s="137">
        <f t="shared" si="1"/>
        <v>7</v>
      </c>
      <c r="O58" s="127">
        <f t="shared" si="2"/>
        <v>38</v>
      </c>
    </row>
    <row r="59" spans="1:15" ht="15.75" customHeight="1" x14ac:dyDescent="0.2">
      <c r="A59" s="301" t="s">
        <v>23</v>
      </c>
      <c r="B59" s="302" t="s">
        <v>20</v>
      </c>
      <c r="C59" s="297">
        <f>'[1]24'!C61</f>
        <v>0</v>
      </c>
      <c r="D59" s="298">
        <f>'[1]24'!D61</f>
        <v>1</v>
      </c>
      <c r="E59" s="298">
        <f>'[1]24'!E61</f>
        <v>3</v>
      </c>
      <c r="F59" s="298">
        <f>'[1]24'!F61</f>
        <v>65</v>
      </c>
      <c r="G59" s="298">
        <f>'[1]24'!G61</f>
        <v>0</v>
      </c>
      <c r="H59" s="299">
        <f>'[1]24'!H61</f>
        <v>0</v>
      </c>
      <c r="I59" s="127">
        <f t="shared" si="0"/>
        <v>69</v>
      </c>
      <c r="J59" s="297">
        <f>'[1]24'!J61</f>
        <v>0</v>
      </c>
      <c r="K59" s="297">
        <f>'[1]24'!K61</f>
        <v>4</v>
      </c>
      <c r="L59" s="297">
        <f>'[1]24'!L61</f>
        <v>0</v>
      </c>
      <c r="M59" s="399">
        <f>'[1]24'!M61</f>
        <v>0</v>
      </c>
      <c r="N59" s="137">
        <f t="shared" si="1"/>
        <v>4</v>
      </c>
      <c r="O59" s="127">
        <f t="shared" si="2"/>
        <v>73</v>
      </c>
    </row>
    <row r="60" spans="1:15" ht="15.75" customHeight="1" x14ac:dyDescent="0.2">
      <c r="A60" s="301" t="s">
        <v>24</v>
      </c>
      <c r="B60" s="302" t="s">
        <v>21</v>
      </c>
      <c r="C60" s="297">
        <f>'[1]24'!C62</f>
        <v>0</v>
      </c>
      <c r="D60" s="298">
        <f>'[1]24'!D62</f>
        <v>3</v>
      </c>
      <c r="E60" s="298">
        <f>'[1]24'!E62</f>
        <v>3</v>
      </c>
      <c r="F60" s="298">
        <f>'[1]24'!F62</f>
        <v>62</v>
      </c>
      <c r="G60" s="298">
        <f>'[1]24'!G62</f>
        <v>0</v>
      </c>
      <c r="H60" s="299">
        <f>'[1]24'!H62</f>
        <v>9</v>
      </c>
      <c r="I60" s="127">
        <f t="shared" si="0"/>
        <v>77</v>
      </c>
      <c r="J60" s="297">
        <f>'[1]24'!J62</f>
        <v>5</v>
      </c>
      <c r="K60" s="297">
        <f>'[1]24'!K62</f>
        <v>0</v>
      </c>
      <c r="L60" s="297">
        <f>'[1]24'!L62</f>
        <v>0</v>
      </c>
      <c r="M60" s="399">
        <f>'[1]24'!M62</f>
        <v>0</v>
      </c>
      <c r="N60" s="137">
        <f t="shared" si="1"/>
        <v>5</v>
      </c>
      <c r="O60" s="127">
        <f t="shared" si="2"/>
        <v>82</v>
      </c>
    </row>
    <row r="61" spans="1:15" ht="15.75" customHeight="1" x14ac:dyDescent="0.2">
      <c r="A61" s="301" t="s">
        <v>25</v>
      </c>
      <c r="B61" s="302" t="s">
        <v>22</v>
      </c>
      <c r="C61" s="297">
        <f>'[1]24'!C63</f>
        <v>0</v>
      </c>
      <c r="D61" s="298">
        <f>'[1]24'!D63</f>
        <v>0</v>
      </c>
      <c r="E61" s="298">
        <f>'[1]24'!E63</f>
        <v>0</v>
      </c>
      <c r="F61" s="298">
        <f>'[1]24'!F63</f>
        <v>17</v>
      </c>
      <c r="G61" s="298">
        <f>'[1]24'!G63</f>
        <v>0</v>
      </c>
      <c r="H61" s="299">
        <f>'[1]24'!H63</f>
        <v>2</v>
      </c>
      <c r="I61" s="127">
        <f t="shared" si="0"/>
        <v>19</v>
      </c>
      <c r="J61" s="297">
        <f>'[1]24'!J63</f>
        <v>0</v>
      </c>
      <c r="K61" s="297">
        <f>'[1]24'!K63</f>
        <v>3</v>
      </c>
      <c r="L61" s="297">
        <f>'[1]24'!L63</f>
        <v>0</v>
      </c>
      <c r="M61" s="399">
        <f>'[1]24'!M63</f>
        <v>1</v>
      </c>
      <c r="N61" s="137">
        <f t="shared" si="1"/>
        <v>4</v>
      </c>
      <c r="O61" s="127">
        <f t="shared" si="2"/>
        <v>23</v>
      </c>
    </row>
    <row r="62" spans="1:15" ht="15.75" customHeight="1" x14ac:dyDescent="0.2">
      <c r="A62" s="301" t="s">
        <v>58</v>
      </c>
      <c r="B62" s="302" t="s">
        <v>60</v>
      </c>
      <c r="C62" s="297">
        <f>'[1]24'!C64</f>
        <v>0</v>
      </c>
      <c r="D62" s="298">
        <f>'[1]24'!D64</f>
        <v>10</v>
      </c>
      <c r="E62" s="298">
        <f>'[1]24'!E64</f>
        <v>3</v>
      </c>
      <c r="F62" s="298">
        <f>'[1]24'!F64</f>
        <v>45</v>
      </c>
      <c r="G62" s="298">
        <f>'[1]24'!G64</f>
        <v>0</v>
      </c>
      <c r="H62" s="299">
        <f>'[1]24'!H64</f>
        <v>0</v>
      </c>
      <c r="I62" s="127">
        <f t="shared" si="0"/>
        <v>58</v>
      </c>
      <c r="J62" s="297">
        <f>'[1]24'!J64</f>
        <v>0</v>
      </c>
      <c r="K62" s="297">
        <f>'[1]24'!K64</f>
        <v>1</v>
      </c>
      <c r="L62" s="297">
        <f>'[1]24'!L64</f>
        <v>0</v>
      </c>
      <c r="M62" s="399">
        <f>'[1]24'!M64</f>
        <v>0</v>
      </c>
      <c r="N62" s="137">
        <f t="shared" si="1"/>
        <v>1</v>
      </c>
      <c r="O62" s="127">
        <f t="shared" si="2"/>
        <v>59</v>
      </c>
    </row>
    <row r="63" spans="1:15" ht="15.75" customHeight="1" x14ac:dyDescent="0.2">
      <c r="A63" s="301" t="s">
        <v>59</v>
      </c>
      <c r="B63" s="302" t="s">
        <v>62</v>
      </c>
      <c r="C63" s="297">
        <f>'[1]24'!C65</f>
        <v>0</v>
      </c>
      <c r="D63" s="298">
        <f>'[1]24'!D65</f>
        <v>3</v>
      </c>
      <c r="E63" s="298">
        <f>'[1]24'!E65</f>
        <v>16</v>
      </c>
      <c r="F63" s="298">
        <f>'[1]24'!F65</f>
        <v>37</v>
      </c>
      <c r="G63" s="298">
        <f>'[1]24'!G65</f>
        <v>0</v>
      </c>
      <c r="H63" s="299">
        <f>'[1]24'!H65</f>
        <v>4</v>
      </c>
      <c r="I63" s="127">
        <f t="shared" si="0"/>
        <v>60</v>
      </c>
      <c r="J63" s="297">
        <f>'[1]24'!J65</f>
        <v>0</v>
      </c>
      <c r="K63" s="297">
        <f>'[1]24'!K65</f>
        <v>5</v>
      </c>
      <c r="L63" s="297">
        <f>'[1]24'!L65</f>
        <v>0</v>
      </c>
      <c r="M63" s="399">
        <f>'[1]24'!M65</f>
        <v>0</v>
      </c>
      <c r="N63" s="137">
        <f t="shared" si="1"/>
        <v>5</v>
      </c>
      <c r="O63" s="127">
        <f t="shared" si="2"/>
        <v>65</v>
      </c>
    </row>
    <row r="64" spans="1:15" ht="15.75" customHeight="1" x14ac:dyDescent="0.2">
      <c r="A64" s="301">
        <v>60</v>
      </c>
      <c r="B64" s="302" t="s">
        <v>61</v>
      </c>
      <c r="C64" s="297">
        <f>'[1]24'!C66</f>
        <v>0</v>
      </c>
      <c r="D64" s="298">
        <f>'[1]24'!D66</f>
        <v>2</v>
      </c>
      <c r="E64" s="298">
        <f>'[1]24'!E66</f>
        <v>6</v>
      </c>
      <c r="F64" s="298">
        <f>'[1]24'!F66</f>
        <v>45</v>
      </c>
      <c r="G64" s="298">
        <f>'[1]24'!G66</f>
        <v>0</v>
      </c>
      <c r="H64" s="299">
        <f>'[1]24'!H66</f>
        <v>2</v>
      </c>
      <c r="I64" s="127">
        <f t="shared" si="0"/>
        <v>55</v>
      </c>
      <c r="J64" s="297">
        <f>'[1]24'!J66</f>
        <v>0</v>
      </c>
      <c r="K64" s="297">
        <f>'[1]24'!K66</f>
        <v>3</v>
      </c>
      <c r="L64" s="297">
        <f>'[1]24'!L66</f>
        <v>0</v>
      </c>
      <c r="M64" s="399">
        <f>'[1]24'!M66</f>
        <v>0</v>
      </c>
      <c r="N64" s="137">
        <f t="shared" si="1"/>
        <v>3</v>
      </c>
      <c r="O64" s="127">
        <f t="shared" si="2"/>
        <v>58</v>
      </c>
    </row>
    <row r="65" spans="1:15" ht="15.75" customHeight="1" x14ac:dyDescent="0.2">
      <c r="A65" s="301">
        <v>61</v>
      </c>
      <c r="B65" s="302" t="s">
        <v>258</v>
      </c>
      <c r="C65" s="297">
        <f>'[1]24'!C67</f>
        <v>0</v>
      </c>
      <c r="D65" s="298">
        <f>'[1]24'!D67</f>
        <v>1</v>
      </c>
      <c r="E65" s="298">
        <f>'[1]24'!E67</f>
        <v>2</v>
      </c>
      <c r="F65" s="298">
        <f>'[1]24'!F67</f>
        <v>0</v>
      </c>
      <c r="G65" s="298">
        <f>'[1]24'!G67</f>
        <v>0</v>
      </c>
      <c r="H65" s="299">
        <f>'[1]24'!H67</f>
        <v>4</v>
      </c>
      <c r="I65" s="127">
        <f t="shared" si="0"/>
        <v>7</v>
      </c>
      <c r="J65" s="297">
        <f>'[1]24'!J67</f>
        <v>0</v>
      </c>
      <c r="K65" s="297">
        <f>'[1]24'!K67</f>
        <v>1</v>
      </c>
      <c r="L65" s="297">
        <f>'[1]24'!L67</f>
        <v>0</v>
      </c>
      <c r="M65" s="399">
        <f>'[1]24'!M67</f>
        <v>0</v>
      </c>
      <c r="N65" s="137">
        <f t="shared" si="1"/>
        <v>1</v>
      </c>
      <c r="O65" s="127">
        <f t="shared" si="2"/>
        <v>8</v>
      </c>
    </row>
    <row r="66" spans="1:15" ht="15.75" customHeight="1" x14ac:dyDescent="0.2">
      <c r="A66" s="301">
        <v>62</v>
      </c>
      <c r="B66" s="302" t="s">
        <v>86</v>
      </c>
      <c r="C66" s="297">
        <f>'[1]24'!C68</f>
        <v>0</v>
      </c>
      <c r="D66" s="298">
        <f>'[1]24'!D68</f>
        <v>0</v>
      </c>
      <c r="E66" s="298">
        <f>'[1]24'!E68</f>
        <v>0</v>
      </c>
      <c r="F66" s="298">
        <f>'[1]24'!F68</f>
        <v>21</v>
      </c>
      <c r="G66" s="298">
        <f>'[1]24'!G68</f>
        <v>0</v>
      </c>
      <c r="H66" s="299">
        <f>'[1]24'!H68</f>
        <v>0</v>
      </c>
      <c r="I66" s="127">
        <f t="shared" si="0"/>
        <v>21</v>
      </c>
      <c r="J66" s="297">
        <f>'[1]24'!J68</f>
        <v>0</v>
      </c>
      <c r="K66" s="297">
        <f>'[1]24'!K68</f>
        <v>0</v>
      </c>
      <c r="L66" s="297">
        <f>'[1]24'!L68</f>
        <v>0</v>
      </c>
      <c r="M66" s="399">
        <f>'[1]24'!M68</f>
        <v>0</v>
      </c>
      <c r="N66" s="137">
        <f t="shared" si="1"/>
        <v>0</v>
      </c>
      <c r="O66" s="127">
        <f t="shared" si="2"/>
        <v>21</v>
      </c>
    </row>
    <row r="67" spans="1:15" ht="15.75" customHeight="1" x14ac:dyDescent="0.2">
      <c r="A67" s="295">
        <v>63</v>
      </c>
      <c r="B67" s="296" t="s">
        <v>154</v>
      </c>
      <c r="C67" s="297">
        <f>'[1]24'!C69</f>
        <v>0</v>
      </c>
      <c r="D67" s="298">
        <f>'[1]24'!D69</f>
        <v>0</v>
      </c>
      <c r="E67" s="298">
        <f>'[1]24'!E69</f>
        <v>1</v>
      </c>
      <c r="F67" s="298">
        <f>'[1]24'!F69</f>
        <v>28</v>
      </c>
      <c r="G67" s="298">
        <f>'[1]24'!G69</f>
        <v>0</v>
      </c>
      <c r="H67" s="299">
        <f>'[1]24'!H69</f>
        <v>2</v>
      </c>
      <c r="I67" s="127">
        <f t="shared" si="0"/>
        <v>31</v>
      </c>
      <c r="J67" s="297">
        <f>'[1]24'!J69</f>
        <v>0</v>
      </c>
      <c r="K67" s="297">
        <f>'[1]24'!K69</f>
        <v>14</v>
      </c>
      <c r="L67" s="297">
        <f>'[1]24'!L69</f>
        <v>0</v>
      </c>
      <c r="M67" s="399">
        <f>'[1]24'!M69</f>
        <v>1</v>
      </c>
      <c r="N67" s="137">
        <f t="shared" si="1"/>
        <v>15</v>
      </c>
      <c r="O67" s="127">
        <f t="shared" si="2"/>
        <v>46</v>
      </c>
    </row>
    <row r="68" spans="1:15" ht="15.75" customHeight="1" x14ac:dyDescent="0.2">
      <c r="A68" s="295">
        <v>64</v>
      </c>
      <c r="B68" s="303" t="s">
        <v>155</v>
      </c>
      <c r="C68" s="297">
        <f>'[1]24'!C70</f>
        <v>0</v>
      </c>
      <c r="D68" s="298">
        <f>'[1]24'!D70</f>
        <v>0</v>
      </c>
      <c r="E68" s="298">
        <f>'[1]24'!E70</f>
        <v>0</v>
      </c>
      <c r="F68" s="298">
        <f>'[1]24'!F70</f>
        <v>14</v>
      </c>
      <c r="G68" s="298">
        <f>'[1]24'!G70</f>
        <v>0</v>
      </c>
      <c r="H68" s="299">
        <f>'[1]24'!H70</f>
        <v>3</v>
      </c>
      <c r="I68" s="127">
        <f t="shared" si="0"/>
        <v>17</v>
      </c>
      <c r="J68" s="297">
        <f>'[1]24'!J70</f>
        <v>0</v>
      </c>
      <c r="K68" s="297">
        <f>'[1]24'!K70</f>
        <v>2</v>
      </c>
      <c r="L68" s="297">
        <f>'[1]24'!L70</f>
        <v>0</v>
      </c>
      <c r="M68" s="399">
        <f>'[1]24'!M70</f>
        <v>0</v>
      </c>
      <c r="N68" s="137">
        <f t="shared" si="1"/>
        <v>2</v>
      </c>
      <c r="O68" s="127">
        <f t="shared" si="2"/>
        <v>19</v>
      </c>
    </row>
    <row r="69" spans="1:15" ht="15.75" customHeight="1" x14ac:dyDescent="0.2">
      <c r="A69" s="295">
        <v>65</v>
      </c>
      <c r="B69" s="303" t="s">
        <v>156</v>
      </c>
      <c r="C69" s="297">
        <f>'[1]24'!C71</f>
        <v>0</v>
      </c>
      <c r="D69" s="298">
        <f>'[1]24'!D71</f>
        <v>5</v>
      </c>
      <c r="E69" s="298">
        <f>'[1]24'!E71</f>
        <v>8</v>
      </c>
      <c r="F69" s="298">
        <f>'[1]24'!F71</f>
        <v>43</v>
      </c>
      <c r="G69" s="298">
        <f>'[1]24'!G71</f>
        <v>0</v>
      </c>
      <c r="H69" s="299">
        <f>'[1]24'!H71</f>
        <v>1</v>
      </c>
      <c r="I69" s="127">
        <f t="shared" si="0"/>
        <v>57</v>
      </c>
      <c r="J69" s="297">
        <f>'[1]24'!J71</f>
        <v>0</v>
      </c>
      <c r="K69" s="297">
        <f>'[1]24'!K71</f>
        <v>5</v>
      </c>
      <c r="L69" s="297">
        <f>'[1]24'!L71</f>
        <v>0</v>
      </c>
      <c r="M69" s="399">
        <f>'[1]24'!M71</f>
        <v>1</v>
      </c>
      <c r="N69" s="137">
        <f t="shared" si="1"/>
        <v>6</v>
      </c>
      <c r="O69" s="127">
        <f t="shared" si="2"/>
        <v>63</v>
      </c>
    </row>
    <row r="70" spans="1:15" ht="15.75" customHeight="1" x14ac:dyDescent="0.2">
      <c r="A70" s="295">
        <v>66</v>
      </c>
      <c r="B70" s="304" t="s">
        <v>259</v>
      </c>
      <c r="C70" s="297">
        <f>'[1]24'!C72</f>
        <v>0</v>
      </c>
      <c r="D70" s="298">
        <f>'[1]24'!D72</f>
        <v>0</v>
      </c>
      <c r="E70" s="298">
        <f>'[1]24'!E72</f>
        <v>0</v>
      </c>
      <c r="F70" s="298">
        <f>'[1]24'!F72</f>
        <v>42</v>
      </c>
      <c r="G70" s="298">
        <f>'[1]24'!G72</f>
        <v>0</v>
      </c>
      <c r="H70" s="299">
        <f>'[1]24'!H72</f>
        <v>2</v>
      </c>
      <c r="I70" s="127">
        <f t="shared" si="0"/>
        <v>44</v>
      </c>
      <c r="J70" s="297">
        <f>'[1]24'!J72</f>
        <v>0</v>
      </c>
      <c r="K70" s="297">
        <f>'[1]24'!K72</f>
        <v>2</v>
      </c>
      <c r="L70" s="297">
        <f>'[1]24'!L72</f>
        <v>0</v>
      </c>
      <c r="M70" s="399">
        <f>'[1]24'!M72</f>
        <v>0</v>
      </c>
      <c r="N70" s="137">
        <f t="shared" si="1"/>
        <v>2</v>
      </c>
      <c r="O70" s="127">
        <f t="shared" si="2"/>
        <v>46</v>
      </c>
    </row>
    <row r="71" spans="1:15" ht="15.75" customHeight="1" x14ac:dyDescent="0.2">
      <c r="A71" s="305">
        <v>67</v>
      </c>
      <c r="B71" s="306" t="s">
        <v>220</v>
      </c>
      <c r="C71" s="297">
        <f>'[1]24'!C73</f>
        <v>0</v>
      </c>
      <c r="D71" s="298">
        <f>'[1]24'!D73</f>
        <v>0</v>
      </c>
      <c r="E71" s="298">
        <f>'[1]24'!E73</f>
        <v>1</v>
      </c>
      <c r="F71" s="298">
        <f>'[1]24'!F73</f>
        <v>14</v>
      </c>
      <c r="G71" s="298">
        <f>'[1]24'!G73</f>
        <v>0</v>
      </c>
      <c r="H71" s="299">
        <f>'[1]24'!H73</f>
        <v>14</v>
      </c>
      <c r="I71" s="127">
        <f t="shared" si="0"/>
        <v>29</v>
      </c>
      <c r="J71" s="297">
        <f>'[1]24'!J73</f>
        <v>0</v>
      </c>
      <c r="K71" s="297">
        <f>'[1]24'!K73</f>
        <v>13</v>
      </c>
      <c r="L71" s="297">
        <f>'[1]24'!L73</f>
        <v>0</v>
      </c>
      <c r="M71" s="399">
        <f>'[1]24'!M73</f>
        <v>1</v>
      </c>
      <c r="N71" s="137">
        <f t="shared" si="1"/>
        <v>14</v>
      </c>
      <c r="O71" s="127">
        <f t="shared" si="2"/>
        <v>43</v>
      </c>
    </row>
    <row r="72" spans="1:15" ht="15.75" customHeight="1" x14ac:dyDescent="0.2">
      <c r="A72" s="307">
        <v>68</v>
      </c>
      <c r="B72" s="308" t="s">
        <v>221</v>
      </c>
      <c r="C72" s="297">
        <f>'[1]24'!C74</f>
        <v>0</v>
      </c>
      <c r="D72" s="298">
        <f>'[1]24'!D74</f>
        <v>0</v>
      </c>
      <c r="E72" s="298">
        <f>'[1]24'!E74</f>
        <v>0</v>
      </c>
      <c r="F72" s="298">
        <f>'[1]24'!F74</f>
        <v>15</v>
      </c>
      <c r="G72" s="298">
        <f>'[1]24'!G74</f>
        <v>0</v>
      </c>
      <c r="H72" s="299">
        <f>'[1]24'!H74</f>
        <v>2</v>
      </c>
      <c r="I72" s="127">
        <f t="shared" si="0"/>
        <v>17</v>
      </c>
      <c r="J72" s="297">
        <f>'[1]24'!J74</f>
        <v>4</v>
      </c>
      <c r="K72" s="297">
        <f>'[1]24'!K74</f>
        <v>0</v>
      </c>
      <c r="L72" s="297">
        <f>'[1]24'!L74</f>
        <v>0</v>
      </c>
      <c r="M72" s="399">
        <f>'[1]24'!M74</f>
        <v>0</v>
      </c>
      <c r="N72" s="137">
        <f t="shared" si="1"/>
        <v>4</v>
      </c>
      <c r="O72" s="127">
        <f t="shared" si="2"/>
        <v>21</v>
      </c>
    </row>
    <row r="73" spans="1:15" ht="15.75" customHeight="1" x14ac:dyDescent="0.2">
      <c r="A73" s="295">
        <v>69</v>
      </c>
      <c r="B73" s="309" t="s">
        <v>222</v>
      </c>
      <c r="C73" s="297">
        <f>'[1]24'!C75</f>
        <v>10</v>
      </c>
      <c r="D73" s="298">
        <f>'[1]24'!D75</f>
        <v>0</v>
      </c>
      <c r="E73" s="298">
        <f>'[1]24'!E75</f>
        <v>1</v>
      </c>
      <c r="F73" s="298">
        <f>'[1]24'!F75</f>
        <v>16</v>
      </c>
      <c r="G73" s="298">
        <f>'[1]24'!G75</f>
        <v>0</v>
      </c>
      <c r="H73" s="299">
        <f>'[1]24'!H75</f>
        <v>4</v>
      </c>
      <c r="I73" s="127">
        <f t="shared" si="0"/>
        <v>31</v>
      </c>
      <c r="J73" s="297">
        <f>'[1]24'!J75</f>
        <v>5</v>
      </c>
      <c r="K73" s="297">
        <f>'[1]24'!K75</f>
        <v>0</v>
      </c>
      <c r="L73" s="297">
        <f>'[1]24'!L75</f>
        <v>0</v>
      </c>
      <c r="M73" s="399">
        <f>'[1]24'!M75</f>
        <v>0</v>
      </c>
      <c r="N73" s="137">
        <f t="shared" si="1"/>
        <v>5</v>
      </c>
      <c r="O73" s="127">
        <f t="shared" si="2"/>
        <v>36</v>
      </c>
    </row>
    <row r="74" spans="1:15" ht="15.75" customHeight="1" x14ac:dyDescent="0.2">
      <c r="A74" s="310">
        <v>70</v>
      </c>
      <c r="B74" s="311" t="s">
        <v>223</v>
      </c>
      <c r="C74" s="297">
        <f>'[1]24'!C76</f>
        <v>0</v>
      </c>
      <c r="D74" s="298">
        <f>'[1]24'!D76</f>
        <v>1</v>
      </c>
      <c r="E74" s="298">
        <f>'[1]24'!E76</f>
        <v>0</v>
      </c>
      <c r="F74" s="298">
        <f>'[1]24'!F76</f>
        <v>4</v>
      </c>
      <c r="G74" s="298">
        <f>'[1]24'!G76</f>
        <v>0</v>
      </c>
      <c r="H74" s="299">
        <f>'[1]24'!H76</f>
        <v>7</v>
      </c>
      <c r="I74" s="127">
        <f t="shared" si="0"/>
        <v>12</v>
      </c>
      <c r="J74" s="297">
        <f>'[1]24'!J76</f>
        <v>0</v>
      </c>
      <c r="K74" s="297">
        <f>'[1]24'!K76</f>
        <v>4</v>
      </c>
      <c r="L74" s="297">
        <f>'[1]24'!L76</f>
        <v>0</v>
      </c>
      <c r="M74" s="399">
        <f>'[1]24'!M76</f>
        <v>0</v>
      </c>
      <c r="N74" s="137">
        <f t="shared" si="1"/>
        <v>4</v>
      </c>
      <c r="O74" s="127">
        <f t="shared" si="2"/>
        <v>16</v>
      </c>
    </row>
    <row r="75" spans="1:15" ht="15.75" customHeight="1" x14ac:dyDescent="0.2">
      <c r="A75" s="310">
        <v>71</v>
      </c>
      <c r="B75" s="311" t="s">
        <v>224</v>
      </c>
      <c r="C75" s="297">
        <f>'[1]24'!C77</f>
        <v>3</v>
      </c>
      <c r="D75" s="298">
        <f>'[1]24'!D77</f>
        <v>2</v>
      </c>
      <c r="E75" s="298">
        <f>'[1]24'!E77</f>
        <v>3</v>
      </c>
      <c r="F75" s="298">
        <f>'[1]24'!F77</f>
        <v>18</v>
      </c>
      <c r="G75" s="298">
        <f>'[1]24'!G77</f>
        <v>0</v>
      </c>
      <c r="H75" s="299">
        <f>'[1]24'!H77</f>
        <v>8</v>
      </c>
      <c r="I75" s="127">
        <f t="shared" si="0"/>
        <v>34</v>
      </c>
      <c r="J75" s="297">
        <f>'[1]24'!J77</f>
        <v>0</v>
      </c>
      <c r="K75" s="297">
        <f>'[1]24'!K77</f>
        <v>8</v>
      </c>
      <c r="L75" s="297">
        <f>'[1]24'!L77</f>
        <v>1</v>
      </c>
      <c r="M75" s="399">
        <f>'[1]24'!M77</f>
        <v>1</v>
      </c>
      <c r="N75" s="137">
        <f t="shared" si="1"/>
        <v>10</v>
      </c>
      <c r="O75" s="127">
        <f t="shared" si="2"/>
        <v>44</v>
      </c>
    </row>
    <row r="76" spans="1:15" ht="15.75" customHeight="1" x14ac:dyDescent="0.2">
      <c r="A76" s="307">
        <v>72</v>
      </c>
      <c r="B76" s="308" t="s">
        <v>219</v>
      </c>
      <c r="C76" s="297">
        <f>'[1]24'!C78</f>
        <v>0</v>
      </c>
      <c r="D76" s="298">
        <f>'[1]24'!D78</f>
        <v>0</v>
      </c>
      <c r="E76" s="298">
        <f>'[1]24'!E78</f>
        <v>1</v>
      </c>
      <c r="F76" s="298">
        <f>'[1]24'!F78</f>
        <v>4</v>
      </c>
      <c r="G76" s="298">
        <f>'[1]24'!G78</f>
        <v>0</v>
      </c>
      <c r="H76" s="299">
        <f>'[1]24'!H78</f>
        <v>0</v>
      </c>
      <c r="I76" s="127">
        <f t="shared" ref="I76:I82" si="3">SUM(C76:H76)</f>
        <v>5</v>
      </c>
      <c r="J76" s="297">
        <f>'[1]24'!J78</f>
        <v>0</v>
      </c>
      <c r="K76" s="297">
        <f>'[1]24'!K78</f>
        <v>1</v>
      </c>
      <c r="L76" s="297">
        <f>'[1]24'!L78</f>
        <v>0</v>
      </c>
      <c r="M76" s="399">
        <f>'[1]24'!M78</f>
        <v>0</v>
      </c>
      <c r="N76" s="137">
        <f t="shared" si="1"/>
        <v>1</v>
      </c>
      <c r="O76" s="127">
        <f t="shared" si="2"/>
        <v>6</v>
      </c>
    </row>
    <row r="77" spans="1:15" ht="15.75" customHeight="1" x14ac:dyDescent="0.2">
      <c r="A77" s="310">
        <v>73</v>
      </c>
      <c r="B77" s="312" t="s">
        <v>225</v>
      </c>
      <c r="C77" s="297">
        <f>'[1]24'!C79</f>
        <v>0</v>
      </c>
      <c r="D77" s="298">
        <f>'[1]24'!D79</f>
        <v>0</v>
      </c>
      <c r="E77" s="298">
        <f>'[1]24'!E79</f>
        <v>3</v>
      </c>
      <c r="F77" s="298">
        <f>'[1]24'!F79</f>
        <v>10</v>
      </c>
      <c r="G77" s="298">
        <f>'[1]24'!G79</f>
        <v>0</v>
      </c>
      <c r="H77" s="299">
        <f>'[1]24'!H79</f>
        <v>1</v>
      </c>
      <c r="I77" s="127">
        <f t="shared" si="3"/>
        <v>14</v>
      </c>
      <c r="J77" s="297">
        <f>'[1]24'!J79</f>
        <v>0</v>
      </c>
      <c r="K77" s="297">
        <f>'[1]24'!K79</f>
        <v>2</v>
      </c>
      <c r="L77" s="297">
        <f>'[1]24'!L79</f>
        <v>2</v>
      </c>
      <c r="M77" s="399">
        <f>'[1]24'!M79</f>
        <v>0</v>
      </c>
      <c r="N77" s="137">
        <f t="shared" si="1"/>
        <v>4</v>
      </c>
      <c r="O77" s="127">
        <f t="shared" si="2"/>
        <v>18</v>
      </c>
    </row>
    <row r="78" spans="1:15" ht="15.75" customHeight="1" x14ac:dyDescent="0.2">
      <c r="A78" s="310">
        <v>74</v>
      </c>
      <c r="B78" s="312" t="s">
        <v>260</v>
      </c>
      <c r="C78" s="297">
        <f>'[1]24'!C80</f>
        <v>0</v>
      </c>
      <c r="D78" s="298">
        <f>'[1]24'!D80</f>
        <v>0</v>
      </c>
      <c r="E78" s="298">
        <f>'[1]24'!E80</f>
        <v>0</v>
      </c>
      <c r="F78" s="298">
        <f>'[1]24'!F80</f>
        <v>10</v>
      </c>
      <c r="G78" s="298">
        <f>'[1]24'!G80</f>
        <v>0</v>
      </c>
      <c r="H78" s="299">
        <f>'[1]24'!H80</f>
        <v>0</v>
      </c>
      <c r="I78" s="127">
        <f t="shared" si="3"/>
        <v>10</v>
      </c>
      <c r="J78" s="297">
        <f>'[1]24'!J80</f>
        <v>0</v>
      </c>
      <c r="K78" s="297">
        <f>'[1]24'!K80</f>
        <v>0</v>
      </c>
      <c r="L78" s="297">
        <f>'[1]24'!L80</f>
        <v>0</v>
      </c>
      <c r="M78" s="399">
        <f>'[1]24'!M80</f>
        <v>0</v>
      </c>
      <c r="N78" s="137">
        <f t="shared" ref="N78:N82" si="4">SUM(J78:M78)</f>
        <v>0</v>
      </c>
      <c r="O78" s="127">
        <f t="shared" ref="O78:O82" si="5">+N78+I78</f>
        <v>10</v>
      </c>
    </row>
    <row r="79" spans="1:15" ht="15.75" customHeight="1" x14ac:dyDescent="0.2">
      <c r="A79" s="310">
        <v>75</v>
      </c>
      <c r="B79" s="312" t="s">
        <v>261</v>
      </c>
      <c r="C79" s="297">
        <f>'[1]24'!C81</f>
        <v>0</v>
      </c>
      <c r="D79" s="298">
        <f>'[1]24'!D81</f>
        <v>0</v>
      </c>
      <c r="E79" s="298">
        <f>'[1]24'!E81</f>
        <v>0</v>
      </c>
      <c r="F79" s="298">
        <f>'[1]24'!F81</f>
        <v>0</v>
      </c>
      <c r="G79" s="298">
        <f>'[1]24'!G81</f>
        <v>0</v>
      </c>
      <c r="H79" s="299">
        <f>'[1]24'!H81</f>
        <v>0</v>
      </c>
      <c r="I79" s="127">
        <f t="shared" si="3"/>
        <v>0</v>
      </c>
      <c r="J79" s="297">
        <f>'[1]24'!J81</f>
        <v>0</v>
      </c>
      <c r="K79" s="297">
        <f>'[1]24'!K81</f>
        <v>1</v>
      </c>
      <c r="L79" s="297">
        <f>'[1]24'!L81</f>
        <v>0</v>
      </c>
      <c r="M79" s="399">
        <f>'[1]24'!M81</f>
        <v>0</v>
      </c>
      <c r="N79" s="137">
        <f t="shared" si="4"/>
        <v>1</v>
      </c>
      <c r="O79" s="127">
        <f t="shared" si="5"/>
        <v>1</v>
      </c>
    </row>
    <row r="80" spans="1:15" ht="15.75" customHeight="1" x14ac:dyDescent="0.2">
      <c r="A80" s="310">
        <v>76</v>
      </c>
      <c r="B80" s="312" t="s">
        <v>262</v>
      </c>
      <c r="C80" s="297">
        <f>'[1]24'!C82</f>
        <v>0</v>
      </c>
      <c r="D80" s="298">
        <f>'[1]24'!D82</f>
        <v>0</v>
      </c>
      <c r="E80" s="298">
        <f>'[1]24'!E82</f>
        <v>0</v>
      </c>
      <c r="F80" s="298">
        <f>'[1]24'!F82</f>
        <v>0</v>
      </c>
      <c r="G80" s="298">
        <f>'[1]24'!G82</f>
        <v>0</v>
      </c>
      <c r="H80" s="299">
        <f>'[1]24'!H82</f>
        <v>0</v>
      </c>
      <c r="I80" s="127">
        <f t="shared" si="3"/>
        <v>0</v>
      </c>
      <c r="J80" s="297">
        <f>'[1]24'!J82</f>
        <v>0</v>
      </c>
      <c r="K80" s="297">
        <f>'[1]24'!K82</f>
        <v>0</v>
      </c>
      <c r="L80" s="297">
        <f>'[1]24'!L82</f>
        <v>0</v>
      </c>
      <c r="M80" s="399">
        <f>'[1]24'!M82</f>
        <v>0</v>
      </c>
      <c r="N80" s="137">
        <f t="shared" si="4"/>
        <v>0</v>
      </c>
      <c r="O80" s="127">
        <f t="shared" si="5"/>
        <v>0</v>
      </c>
    </row>
    <row r="81" spans="1:16" ht="15.75" customHeight="1" x14ac:dyDescent="0.2">
      <c r="A81" s="310">
        <v>77</v>
      </c>
      <c r="B81" s="312" t="s">
        <v>263</v>
      </c>
      <c r="C81" s="297">
        <f>'[1]24'!C83</f>
        <v>0</v>
      </c>
      <c r="D81" s="298">
        <f>'[1]24'!D83</f>
        <v>0</v>
      </c>
      <c r="E81" s="298">
        <f>'[1]24'!E83</f>
        <v>2</v>
      </c>
      <c r="F81" s="298">
        <f>'[1]24'!F83</f>
        <v>4</v>
      </c>
      <c r="G81" s="298">
        <f>'[1]24'!G83</f>
        <v>0</v>
      </c>
      <c r="H81" s="299">
        <f>'[1]24'!H83</f>
        <v>3</v>
      </c>
      <c r="I81" s="127">
        <f t="shared" si="3"/>
        <v>9</v>
      </c>
      <c r="J81" s="297">
        <f>'[1]24'!J83</f>
        <v>0</v>
      </c>
      <c r="K81" s="297">
        <f>'[1]24'!K83</f>
        <v>2</v>
      </c>
      <c r="L81" s="297">
        <f>'[1]24'!L83</f>
        <v>0</v>
      </c>
      <c r="M81" s="399">
        <f>'[1]24'!M83</f>
        <v>0</v>
      </c>
      <c r="N81" s="137">
        <f t="shared" si="4"/>
        <v>2</v>
      </c>
      <c r="O81" s="127">
        <f t="shared" si="5"/>
        <v>11</v>
      </c>
    </row>
    <row r="82" spans="1:16" ht="15.75" customHeight="1" thickBot="1" x14ac:dyDescent="0.25">
      <c r="A82" s="310">
        <v>78</v>
      </c>
      <c r="B82" s="312" t="s">
        <v>264</v>
      </c>
      <c r="C82" s="395">
        <f>'[1]24'!C84</f>
        <v>0</v>
      </c>
      <c r="D82" s="396">
        <f>'[1]24'!D84</f>
        <v>0</v>
      </c>
      <c r="E82" s="396">
        <f>'[1]24'!E84</f>
        <v>1</v>
      </c>
      <c r="F82" s="396">
        <f>'[1]24'!F84</f>
        <v>10</v>
      </c>
      <c r="G82" s="396">
        <f>'[1]24'!G84</f>
        <v>0</v>
      </c>
      <c r="H82" s="397">
        <f>'[1]24'!H84</f>
        <v>0</v>
      </c>
      <c r="I82" s="127">
        <f t="shared" si="3"/>
        <v>11</v>
      </c>
      <c r="J82" s="395">
        <f>'[1]24'!J84</f>
        <v>0</v>
      </c>
      <c r="K82" s="395">
        <f>'[1]24'!K84</f>
        <v>0</v>
      </c>
      <c r="L82" s="395">
        <f>'[1]24'!L84</f>
        <v>0</v>
      </c>
      <c r="M82" s="400">
        <f>'[1]24'!M84</f>
        <v>0</v>
      </c>
      <c r="N82" s="137">
        <f t="shared" si="4"/>
        <v>0</v>
      </c>
      <c r="O82" s="127">
        <f t="shared" si="5"/>
        <v>11</v>
      </c>
    </row>
    <row r="83" spans="1:16" s="112" customFormat="1" ht="17.25" thickTop="1" thickBot="1" x14ac:dyDescent="0.3">
      <c r="A83" s="522" t="s">
        <v>10</v>
      </c>
      <c r="B83" s="523"/>
      <c r="C83" s="128">
        <f t="shared" ref="C83:H83" si="6">SUM(C5:C82)</f>
        <v>71</v>
      </c>
      <c r="D83" s="128">
        <f t="shared" si="6"/>
        <v>370</v>
      </c>
      <c r="E83" s="128">
        <f t="shared" si="6"/>
        <v>603</v>
      </c>
      <c r="F83" s="128">
        <f t="shared" si="6"/>
        <v>3995</v>
      </c>
      <c r="G83" s="128">
        <f t="shared" si="6"/>
        <v>32</v>
      </c>
      <c r="H83" s="128">
        <f t="shared" si="6"/>
        <v>562</v>
      </c>
      <c r="I83" s="131">
        <f t="shared" ref="I83" si="7">SUM(C83:H83)</f>
        <v>5633</v>
      </c>
      <c r="J83" s="128">
        <f>SUM(J5:J82)</f>
        <v>150</v>
      </c>
      <c r="K83" s="128">
        <f>SUM(K5:K82)</f>
        <v>716</v>
      </c>
      <c r="L83" s="128">
        <f>SUM(L5:L82)</f>
        <v>27</v>
      </c>
      <c r="M83" s="128">
        <f>SUM(M5:M82)</f>
        <v>22</v>
      </c>
      <c r="N83" s="313">
        <f t="shared" ref="N83" si="8">SUM(J83:M83)</f>
        <v>915</v>
      </c>
      <c r="O83" s="131">
        <f t="shared" ref="O83" si="9">+N83+I83</f>
        <v>6548</v>
      </c>
      <c r="P83" s="256"/>
    </row>
    <row r="84" spans="1:16" ht="16.5" customHeight="1" thickTop="1" x14ac:dyDescent="0.2">
      <c r="A84" s="524" t="s">
        <v>266</v>
      </c>
      <c r="B84" s="524"/>
      <c r="C84" s="524"/>
      <c r="D84" s="524"/>
      <c r="E84" s="524"/>
      <c r="F84" s="524"/>
      <c r="G84" s="524"/>
      <c r="H84" s="524"/>
      <c r="I84" s="524"/>
      <c r="J84" s="524"/>
      <c r="K84" s="524"/>
      <c r="L84" s="524"/>
      <c r="M84" s="524"/>
      <c r="N84" s="524"/>
      <c r="O84" s="524"/>
      <c r="P84" s="524"/>
    </row>
    <row r="85" spans="1:16" x14ac:dyDescent="0.2">
      <c r="B85" s="113"/>
      <c r="C85" s="114"/>
      <c r="D85" s="114"/>
      <c r="E85" s="114"/>
      <c r="F85" s="257"/>
      <c r="G85" s="257"/>
      <c r="H85" s="258"/>
      <c r="I85" s="258"/>
      <c r="J85" s="258"/>
      <c r="K85" s="258"/>
      <c r="L85" s="258"/>
      <c r="M85" s="259"/>
      <c r="N85" s="258"/>
      <c r="O85" s="258"/>
    </row>
    <row r="86" spans="1:16" x14ac:dyDescent="0.2">
      <c r="B86" s="113"/>
      <c r="C86" s="116"/>
      <c r="D86" s="116"/>
      <c r="E86" s="116"/>
    </row>
    <row r="87" spans="1:16" x14ac:dyDescent="0.2">
      <c r="C87" s="261"/>
      <c r="D87" s="261"/>
      <c r="E87" s="261"/>
      <c r="F87" s="261"/>
      <c r="G87" s="261"/>
      <c r="H87" s="262"/>
      <c r="I87" s="262"/>
      <c r="J87" s="262"/>
      <c r="K87" s="262"/>
      <c r="L87" s="262"/>
    </row>
    <row r="88" spans="1:16" x14ac:dyDescent="0.2">
      <c r="C88" s="260"/>
      <c r="D88" s="260"/>
      <c r="E88" s="260"/>
      <c r="F88" s="260"/>
      <c r="G88" s="260"/>
      <c r="H88" s="260"/>
      <c r="I88" s="260"/>
      <c r="J88" s="260"/>
      <c r="K88" s="260"/>
      <c r="L88" s="260"/>
    </row>
  </sheetData>
  <mergeCells count="4">
    <mergeCell ref="A1:O1"/>
    <mergeCell ref="A3:O3"/>
    <mergeCell ref="A83:B83"/>
    <mergeCell ref="A84:P84"/>
  </mergeCells>
  <printOptions horizontalCentered="1"/>
  <pageMargins left="0.39370078740157483" right="0.39370078740157483" top="0.39370078740157483" bottom="0.19685039370078741" header="0" footer="0"/>
  <pageSetup scale="42" orientation="landscape" r:id="rId1"/>
  <headerFooter alignWithMargins="0"/>
  <rowBreaks count="1" manualBreakCount="1">
    <brk id="84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0"/>
  <sheetViews>
    <sheetView view="pageBreakPreview" zoomScale="110" zoomScaleNormal="100" zoomScaleSheetLayoutView="110" workbookViewId="0">
      <pane xSplit="2" ySplit="6" topLeftCell="C7" activePane="bottomRight" state="frozen"/>
      <selection activeCell="F57" sqref="F57"/>
      <selection pane="topRight" activeCell="F57" sqref="F57"/>
      <selection pane="bottomLeft" activeCell="F57" sqref="F57"/>
      <selection pane="bottomRight" activeCell="F25" sqref="F24:F25"/>
    </sheetView>
  </sheetViews>
  <sheetFormatPr baseColWidth="10" defaultRowHeight="12.75" x14ac:dyDescent="0.2"/>
  <cols>
    <col min="1" max="1" width="3.85546875" style="115" customWidth="1"/>
    <col min="2" max="2" width="35.42578125" style="110" customWidth="1"/>
    <col min="3" max="3" width="12.7109375" style="111" customWidth="1"/>
    <col min="4" max="4" width="12.42578125" style="111" customWidth="1"/>
    <col min="5" max="5" width="12" style="111" customWidth="1"/>
    <col min="6" max="6" width="11.42578125" style="108"/>
    <col min="7" max="7" width="11.85546875" style="108" customWidth="1"/>
    <col min="8" max="16384" width="11.42578125" style="108"/>
  </cols>
  <sheetData>
    <row r="1" spans="1:17" ht="15" x14ac:dyDescent="0.25">
      <c r="A1" s="461" t="s">
        <v>288</v>
      </c>
      <c r="B1" s="461"/>
      <c r="C1" s="461"/>
      <c r="D1" s="461"/>
      <c r="E1" s="461"/>
      <c r="F1" s="461"/>
      <c r="G1" s="461"/>
      <c r="H1" s="461"/>
      <c r="I1" s="461"/>
      <c r="J1" s="461"/>
      <c r="K1" s="461"/>
      <c r="L1" s="461"/>
      <c r="M1" s="461"/>
      <c r="N1" s="461"/>
    </row>
    <row r="2" spans="1:17" ht="15" x14ac:dyDescent="0.25">
      <c r="A2" s="461"/>
      <c r="B2" s="461"/>
      <c r="C2" s="461"/>
      <c r="D2" s="461"/>
      <c r="E2" s="461"/>
      <c r="F2" s="461"/>
      <c r="G2" s="461"/>
      <c r="H2" s="461"/>
      <c r="I2" s="461"/>
      <c r="J2" s="461"/>
      <c r="K2" s="461"/>
      <c r="L2" s="461"/>
      <c r="M2" s="461"/>
      <c r="N2" s="461"/>
    </row>
    <row r="3" spans="1:17" ht="14.25" customHeight="1" thickBot="1" x14ac:dyDescent="0.3">
      <c r="A3" s="109"/>
      <c r="K3" s="242"/>
      <c r="N3" s="265" t="s">
        <v>329</v>
      </c>
    </row>
    <row r="4" spans="1:17" ht="27.75" customHeight="1" thickTop="1" thickBot="1" x14ac:dyDescent="0.25">
      <c r="A4" s="527" t="s">
        <v>99</v>
      </c>
      <c r="B4" s="529" t="s">
        <v>100</v>
      </c>
      <c r="C4" s="531" t="s">
        <v>249</v>
      </c>
      <c r="D4" s="531"/>
      <c r="E4" s="531"/>
      <c r="F4" s="531"/>
      <c r="G4" s="531" t="s">
        <v>250</v>
      </c>
      <c r="H4" s="531"/>
      <c r="I4" s="531"/>
      <c r="J4" s="531"/>
      <c r="K4" s="532" t="s">
        <v>153</v>
      </c>
      <c r="L4" s="533"/>
      <c r="M4" s="533"/>
      <c r="N4" s="534"/>
    </row>
    <row r="5" spans="1:17" ht="54.75" customHeight="1" thickTop="1" thickBot="1" x14ac:dyDescent="0.25">
      <c r="A5" s="528"/>
      <c r="B5" s="530"/>
      <c r="C5" s="315" t="s">
        <v>251</v>
      </c>
      <c r="D5" s="315" t="s">
        <v>252</v>
      </c>
      <c r="E5" s="315" t="s">
        <v>253</v>
      </c>
      <c r="F5" s="316" t="s">
        <v>153</v>
      </c>
      <c r="G5" s="315" t="s">
        <v>251</v>
      </c>
      <c r="H5" s="315" t="s">
        <v>252</v>
      </c>
      <c r="I5" s="315" t="s">
        <v>253</v>
      </c>
      <c r="J5" s="316" t="s">
        <v>153</v>
      </c>
      <c r="K5" s="315" t="s">
        <v>251</v>
      </c>
      <c r="L5" s="315" t="s">
        <v>252</v>
      </c>
      <c r="M5" s="315" t="s">
        <v>253</v>
      </c>
      <c r="N5" s="316" t="s">
        <v>10</v>
      </c>
    </row>
    <row r="6" spans="1:17" ht="13.5" thickTop="1" x14ac:dyDescent="0.2">
      <c r="A6" s="205">
        <v>1</v>
      </c>
      <c r="B6" s="206" t="s">
        <v>15</v>
      </c>
      <c r="C6" s="245">
        <f>'[1]24.2'!C7</f>
        <v>126</v>
      </c>
      <c r="D6" s="245">
        <f>'[1]24.2'!D7</f>
        <v>15</v>
      </c>
      <c r="E6" s="388">
        <f>'[1]24.2'!E7</f>
        <v>3</v>
      </c>
      <c r="F6" s="266">
        <f t="shared" ref="F6:F77" si="0">SUM(C6:E6)</f>
        <v>144</v>
      </c>
      <c r="G6" s="267">
        <f>'[1]24.2'!G7</f>
        <v>17</v>
      </c>
      <c r="H6" s="267">
        <f>'[1]24.2'!H7</f>
        <v>1</v>
      </c>
      <c r="I6" s="401">
        <f>'[1]24.2'!I7</f>
        <v>0</v>
      </c>
      <c r="J6" s="268">
        <f t="shared" ref="J6:J77" si="1">SUM(G6:I6)</f>
        <v>18</v>
      </c>
      <c r="K6" s="406">
        <f t="shared" ref="K6:M30" si="2">C6+G6</f>
        <v>143</v>
      </c>
      <c r="L6" s="407">
        <f t="shared" si="2"/>
        <v>16</v>
      </c>
      <c r="M6" s="407">
        <f t="shared" si="2"/>
        <v>3</v>
      </c>
      <c r="N6" s="269">
        <f t="shared" ref="N6:N69" si="3">SUM(K6:M6)</f>
        <v>162</v>
      </c>
    </row>
    <row r="7" spans="1:17" ht="13.5" customHeight="1" x14ac:dyDescent="0.2">
      <c r="A7" s="207">
        <v>2</v>
      </c>
      <c r="B7" s="208" t="s">
        <v>67</v>
      </c>
      <c r="C7" s="249">
        <f>'[1]24.2'!C8</f>
        <v>112</v>
      </c>
      <c r="D7" s="249">
        <f>'[1]24.2'!D8</f>
        <v>68</v>
      </c>
      <c r="E7" s="389">
        <f>'[1]24.2'!E8</f>
        <v>65</v>
      </c>
      <c r="F7" s="270">
        <f t="shared" si="0"/>
        <v>245</v>
      </c>
      <c r="G7" s="271">
        <f>'[1]24.2'!G8</f>
        <v>3</v>
      </c>
      <c r="H7" s="271">
        <f>'[1]24.2'!H8</f>
        <v>10</v>
      </c>
      <c r="I7" s="402">
        <f>'[1]24.2'!I8</f>
        <v>8</v>
      </c>
      <c r="J7" s="268">
        <f t="shared" si="1"/>
        <v>21</v>
      </c>
      <c r="K7" s="268">
        <f t="shared" si="2"/>
        <v>115</v>
      </c>
      <c r="L7" s="408">
        <f t="shared" si="2"/>
        <v>78</v>
      </c>
      <c r="M7" s="408">
        <f t="shared" si="2"/>
        <v>73</v>
      </c>
      <c r="N7" s="272">
        <f t="shared" si="3"/>
        <v>266</v>
      </c>
      <c r="O7" s="201"/>
      <c r="P7" s="201"/>
    </row>
    <row r="8" spans="1:17" x14ac:dyDescent="0.2">
      <c r="A8" s="207">
        <v>3</v>
      </c>
      <c r="B8" s="208" t="s">
        <v>16</v>
      </c>
      <c r="C8" s="249">
        <f>'[1]24.2'!C9</f>
        <v>125</v>
      </c>
      <c r="D8" s="249">
        <f>'[1]24.2'!D9</f>
        <v>15</v>
      </c>
      <c r="E8" s="389">
        <f>'[1]24.2'!E9</f>
        <v>0</v>
      </c>
      <c r="F8" s="270">
        <f t="shared" si="0"/>
        <v>140</v>
      </c>
      <c r="G8" s="271">
        <f>'[1]24.2'!G9</f>
        <v>0</v>
      </c>
      <c r="H8" s="271">
        <f>'[1]24.2'!H9</f>
        <v>0</v>
      </c>
      <c r="I8" s="402">
        <f>'[1]24.2'!I9</f>
        <v>0</v>
      </c>
      <c r="J8" s="268">
        <f t="shared" si="1"/>
        <v>0</v>
      </c>
      <c r="K8" s="268">
        <f t="shared" si="2"/>
        <v>125</v>
      </c>
      <c r="L8" s="408">
        <f t="shared" si="2"/>
        <v>15</v>
      </c>
      <c r="M8" s="408">
        <f t="shared" si="2"/>
        <v>0</v>
      </c>
      <c r="N8" s="272">
        <f t="shared" si="3"/>
        <v>140</v>
      </c>
      <c r="O8" s="201"/>
      <c r="P8" s="201"/>
      <c r="Q8" s="194"/>
    </row>
    <row r="9" spans="1:17" x14ac:dyDescent="0.2">
      <c r="A9" s="207">
        <v>4</v>
      </c>
      <c r="B9" s="208" t="s">
        <v>65</v>
      </c>
      <c r="C9" s="249">
        <f>'[1]24.2'!C10</f>
        <v>16</v>
      </c>
      <c r="D9" s="249">
        <f>'[1]24.2'!D10</f>
        <v>0</v>
      </c>
      <c r="E9" s="389">
        <f>'[1]24.2'!E10</f>
        <v>0</v>
      </c>
      <c r="F9" s="270">
        <f t="shared" si="0"/>
        <v>16</v>
      </c>
      <c r="G9" s="271">
        <f>'[1]24.2'!G10</f>
        <v>0</v>
      </c>
      <c r="H9" s="271">
        <f>'[1]24.2'!H10</f>
        <v>82</v>
      </c>
      <c r="I9" s="402">
        <f>'[1]24.2'!I10</f>
        <v>0</v>
      </c>
      <c r="J9" s="268">
        <f t="shared" si="1"/>
        <v>82</v>
      </c>
      <c r="K9" s="268">
        <f t="shared" si="2"/>
        <v>16</v>
      </c>
      <c r="L9" s="408">
        <f t="shared" si="2"/>
        <v>82</v>
      </c>
      <c r="M9" s="408">
        <f t="shared" si="2"/>
        <v>0</v>
      </c>
      <c r="N9" s="272">
        <f t="shared" si="3"/>
        <v>98</v>
      </c>
      <c r="O9" s="201"/>
      <c r="P9" s="201"/>
    </row>
    <row r="10" spans="1:17" x14ac:dyDescent="0.2">
      <c r="A10" s="207">
        <v>5</v>
      </c>
      <c r="B10" s="208" t="s">
        <v>17</v>
      </c>
      <c r="C10" s="249">
        <f>'[1]24.2'!C11</f>
        <v>129</v>
      </c>
      <c r="D10" s="249">
        <f>'[1]24.2'!D11</f>
        <v>18</v>
      </c>
      <c r="E10" s="389">
        <f>'[1]24.2'!E11</f>
        <v>7</v>
      </c>
      <c r="F10" s="270">
        <f t="shared" si="0"/>
        <v>154</v>
      </c>
      <c r="G10" s="271">
        <f>'[1]24.2'!G11</f>
        <v>12</v>
      </c>
      <c r="H10" s="271">
        <f>'[1]24.2'!H11</f>
        <v>7</v>
      </c>
      <c r="I10" s="402">
        <f>'[1]24.2'!I11</f>
        <v>8</v>
      </c>
      <c r="J10" s="268">
        <f t="shared" si="1"/>
        <v>27</v>
      </c>
      <c r="K10" s="268">
        <f t="shared" si="2"/>
        <v>141</v>
      </c>
      <c r="L10" s="408">
        <f t="shared" si="2"/>
        <v>25</v>
      </c>
      <c r="M10" s="408">
        <f t="shared" si="2"/>
        <v>15</v>
      </c>
      <c r="N10" s="272">
        <f t="shared" si="3"/>
        <v>181</v>
      </c>
      <c r="O10" s="201"/>
      <c r="P10" s="201"/>
    </row>
    <row r="11" spans="1:17" x14ac:dyDescent="0.2">
      <c r="A11" s="207">
        <v>6</v>
      </c>
      <c r="B11" s="208" t="s">
        <v>18</v>
      </c>
      <c r="C11" s="249">
        <f>'[1]24.2'!C12</f>
        <v>0</v>
      </c>
      <c r="D11" s="249">
        <f>'[1]24.2'!D12</f>
        <v>0</v>
      </c>
      <c r="E11" s="389">
        <f>'[1]24.2'!E12</f>
        <v>0</v>
      </c>
      <c r="F11" s="270">
        <f t="shared" si="0"/>
        <v>0</v>
      </c>
      <c r="G11" s="271">
        <f>'[1]24.2'!G12</f>
        <v>317</v>
      </c>
      <c r="H11" s="271">
        <f>'[1]24.2'!H12</f>
        <v>38</v>
      </c>
      <c r="I11" s="402">
        <f>'[1]24.2'!I12</f>
        <v>0</v>
      </c>
      <c r="J11" s="268">
        <f t="shared" si="1"/>
        <v>355</v>
      </c>
      <c r="K11" s="268">
        <f t="shared" si="2"/>
        <v>317</v>
      </c>
      <c r="L11" s="408">
        <f t="shared" si="2"/>
        <v>38</v>
      </c>
      <c r="M11" s="408">
        <f t="shared" si="2"/>
        <v>0</v>
      </c>
      <c r="N11" s="272">
        <f t="shared" si="3"/>
        <v>355</v>
      </c>
      <c r="O11" s="201"/>
      <c r="P11" s="201"/>
    </row>
    <row r="12" spans="1:17" x14ac:dyDescent="0.2">
      <c r="A12" s="207">
        <v>7</v>
      </c>
      <c r="B12" s="208" t="s">
        <v>5</v>
      </c>
      <c r="C12" s="249">
        <f>'[1]24.2'!C13</f>
        <v>147</v>
      </c>
      <c r="D12" s="249">
        <f>'[1]24.2'!D13</f>
        <v>0</v>
      </c>
      <c r="E12" s="389">
        <f>'[1]24.2'!E13</f>
        <v>0</v>
      </c>
      <c r="F12" s="270">
        <f t="shared" si="0"/>
        <v>147</v>
      </c>
      <c r="G12" s="271">
        <f>'[1]24.2'!G13</f>
        <v>0</v>
      </c>
      <c r="H12" s="271">
        <f>'[1]24.2'!H13</f>
        <v>0</v>
      </c>
      <c r="I12" s="402">
        <f>'[1]24.2'!I13</f>
        <v>0</v>
      </c>
      <c r="J12" s="268">
        <f t="shared" si="1"/>
        <v>0</v>
      </c>
      <c r="K12" s="268">
        <f t="shared" si="2"/>
        <v>147</v>
      </c>
      <c r="L12" s="408">
        <f t="shared" si="2"/>
        <v>0</v>
      </c>
      <c r="M12" s="408">
        <f t="shared" si="2"/>
        <v>0</v>
      </c>
      <c r="N12" s="272">
        <f t="shared" si="3"/>
        <v>147</v>
      </c>
      <c r="O12" s="201"/>
      <c r="P12" s="201"/>
    </row>
    <row r="13" spans="1:17" x14ac:dyDescent="0.2">
      <c r="A13" s="207">
        <v>8</v>
      </c>
      <c r="B13" s="208" t="s">
        <v>19</v>
      </c>
      <c r="C13" s="249">
        <f>'[1]24.2'!C14</f>
        <v>65</v>
      </c>
      <c r="D13" s="249">
        <f>'[1]24.2'!D14</f>
        <v>0</v>
      </c>
      <c r="E13" s="389">
        <f>'[1]24.2'!E14</f>
        <v>0</v>
      </c>
      <c r="F13" s="270">
        <f t="shared" si="0"/>
        <v>65</v>
      </c>
      <c r="G13" s="271">
        <f>'[1]24.2'!G14</f>
        <v>0</v>
      </c>
      <c r="H13" s="271">
        <f>'[1]24.2'!H14</f>
        <v>0</v>
      </c>
      <c r="I13" s="402">
        <f>'[1]24.2'!I14</f>
        <v>0</v>
      </c>
      <c r="J13" s="268">
        <f t="shared" si="1"/>
        <v>0</v>
      </c>
      <c r="K13" s="268">
        <f t="shared" si="2"/>
        <v>65</v>
      </c>
      <c r="L13" s="408">
        <f t="shared" si="2"/>
        <v>0</v>
      </c>
      <c r="M13" s="408">
        <f t="shared" si="2"/>
        <v>0</v>
      </c>
      <c r="N13" s="272">
        <f t="shared" si="3"/>
        <v>65</v>
      </c>
      <c r="O13" s="201"/>
      <c r="P13" s="201"/>
    </row>
    <row r="14" spans="1:17" x14ac:dyDescent="0.2">
      <c r="A14" s="207">
        <v>9</v>
      </c>
      <c r="B14" s="208" t="s">
        <v>36</v>
      </c>
      <c r="C14" s="249">
        <f>'[1]24.2'!C15</f>
        <v>311</v>
      </c>
      <c r="D14" s="249">
        <f>'[1]24.2'!D15</f>
        <v>0</v>
      </c>
      <c r="E14" s="389">
        <f>'[1]24.2'!E15</f>
        <v>0</v>
      </c>
      <c r="F14" s="270">
        <f t="shared" si="0"/>
        <v>311</v>
      </c>
      <c r="G14" s="271">
        <f>'[1]24.2'!G15</f>
        <v>0</v>
      </c>
      <c r="H14" s="271">
        <f>'[1]24.2'!H15</f>
        <v>0</v>
      </c>
      <c r="I14" s="402">
        <f>'[1]24.2'!I15</f>
        <v>0</v>
      </c>
      <c r="J14" s="268">
        <f t="shared" si="1"/>
        <v>0</v>
      </c>
      <c r="K14" s="268">
        <f t="shared" si="2"/>
        <v>311</v>
      </c>
      <c r="L14" s="408">
        <f t="shared" si="2"/>
        <v>0</v>
      </c>
      <c r="M14" s="408">
        <f t="shared" si="2"/>
        <v>0</v>
      </c>
      <c r="N14" s="272">
        <f t="shared" si="3"/>
        <v>311</v>
      </c>
      <c r="O14" s="201"/>
      <c r="P14" s="201"/>
    </row>
    <row r="15" spans="1:17" x14ac:dyDescent="0.2">
      <c r="A15" s="207">
        <v>10</v>
      </c>
      <c r="B15" s="208" t="s">
        <v>37</v>
      </c>
      <c r="C15" s="249">
        <f>'[1]24.2'!C16</f>
        <v>41</v>
      </c>
      <c r="D15" s="249">
        <f>'[1]24.2'!D16</f>
        <v>0</v>
      </c>
      <c r="E15" s="389">
        <f>'[1]24.2'!E16</f>
        <v>0</v>
      </c>
      <c r="F15" s="270">
        <f t="shared" si="0"/>
        <v>41</v>
      </c>
      <c r="G15" s="271">
        <f>'[1]24.2'!G16</f>
        <v>0</v>
      </c>
      <c r="H15" s="271">
        <f>'[1]24.2'!H16</f>
        <v>0</v>
      </c>
      <c r="I15" s="402">
        <f>'[1]24.2'!I16</f>
        <v>0</v>
      </c>
      <c r="J15" s="268">
        <f t="shared" si="1"/>
        <v>0</v>
      </c>
      <c r="K15" s="268">
        <f t="shared" si="2"/>
        <v>41</v>
      </c>
      <c r="L15" s="408">
        <f t="shared" si="2"/>
        <v>0</v>
      </c>
      <c r="M15" s="408">
        <f t="shared" si="2"/>
        <v>0</v>
      </c>
      <c r="N15" s="272">
        <f t="shared" si="3"/>
        <v>41</v>
      </c>
      <c r="O15" s="201"/>
      <c r="P15" s="201"/>
      <c r="Q15" s="194"/>
    </row>
    <row r="16" spans="1:17" x14ac:dyDescent="0.2">
      <c r="A16" s="207">
        <v>11</v>
      </c>
      <c r="B16" s="209" t="s">
        <v>66</v>
      </c>
      <c r="C16" s="249">
        <f>'[1]24.2'!C17</f>
        <v>59</v>
      </c>
      <c r="D16" s="249">
        <f>'[1]24.2'!D17</f>
        <v>0</v>
      </c>
      <c r="E16" s="389">
        <f>'[1]24.2'!E17</f>
        <v>0</v>
      </c>
      <c r="F16" s="270">
        <f t="shared" si="0"/>
        <v>59</v>
      </c>
      <c r="G16" s="271">
        <f>'[1]24.2'!G17</f>
        <v>0</v>
      </c>
      <c r="H16" s="271">
        <f>'[1]24.2'!H17</f>
        <v>0</v>
      </c>
      <c r="I16" s="402">
        <f>'[1]24.2'!I17</f>
        <v>0</v>
      </c>
      <c r="J16" s="268">
        <f t="shared" si="1"/>
        <v>0</v>
      </c>
      <c r="K16" s="268">
        <f t="shared" si="2"/>
        <v>59</v>
      </c>
      <c r="L16" s="408">
        <f t="shared" si="2"/>
        <v>0</v>
      </c>
      <c r="M16" s="408">
        <f t="shared" si="2"/>
        <v>0</v>
      </c>
      <c r="N16" s="272">
        <f t="shared" si="3"/>
        <v>59</v>
      </c>
      <c r="O16" s="201"/>
      <c r="P16" s="201"/>
    </row>
    <row r="17" spans="1:16" x14ac:dyDescent="0.2">
      <c r="A17" s="207">
        <v>12</v>
      </c>
      <c r="B17" s="208" t="s">
        <v>29</v>
      </c>
      <c r="C17" s="249">
        <f>'[1]24.2'!C18</f>
        <v>69</v>
      </c>
      <c r="D17" s="249">
        <f>'[1]24.2'!D18</f>
        <v>34</v>
      </c>
      <c r="E17" s="389">
        <f>'[1]24.2'!E18</f>
        <v>28</v>
      </c>
      <c r="F17" s="270">
        <f t="shared" si="0"/>
        <v>131</v>
      </c>
      <c r="G17" s="271">
        <f>'[1]24.2'!G18</f>
        <v>4</v>
      </c>
      <c r="H17" s="271">
        <f>'[1]24.2'!H18</f>
        <v>0</v>
      </c>
      <c r="I17" s="402">
        <f>'[1]24.2'!I18</f>
        <v>0</v>
      </c>
      <c r="J17" s="268">
        <f t="shared" si="1"/>
        <v>4</v>
      </c>
      <c r="K17" s="268">
        <f t="shared" si="2"/>
        <v>73</v>
      </c>
      <c r="L17" s="408">
        <f t="shared" si="2"/>
        <v>34</v>
      </c>
      <c r="M17" s="408">
        <f t="shared" si="2"/>
        <v>28</v>
      </c>
      <c r="N17" s="272">
        <f t="shared" si="3"/>
        <v>135</v>
      </c>
      <c r="O17" s="201"/>
      <c r="P17" s="201"/>
    </row>
    <row r="18" spans="1:16" x14ac:dyDescent="0.2">
      <c r="A18" s="207">
        <v>13</v>
      </c>
      <c r="B18" s="208" t="s">
        <v>68</v>
      </c>
      <c r="C18" s="249">
        <f>'[1]24.2'!C19</f>
        <v>237</v>
      </c>
      <c r="D18" s="249">
        <f>'[1]24.2'!D19</f>
        <v>0</v>
      </c>
      <c r="E18" s="389">
        <f>'[1]24.2'!E19</f>
        <v>0</v>
      </c>
      <c r="F18" s="270">
        <f t="shared" si="0"/>
        <v>237</v>
      </c>
      <c r="G18" s="271">
        <f>'[1]24.2'!G19</f>
        <v>0</v>
      </c>
      <c r="H18" s="271">
        <f>'[1]24.2'!H19</f>
        <v>0</v>
      </c>
      <c r="I18" s="402">
        <f>'[1]24.2'!I19</f>
        <v>0</v>
      </c>
      <c r="J18" s="268">
        <f t="shared" si="1"/>
        <v>0</v>
      </c>
      <c r="K18" s="268">
        <f t="shared" si="2"/>
        <v>237</v>
      </c>
      <c r="L18" s="408">
        <f t="shared" si="2"/>
        <v>0</v>
      </c>
      <c r="M18" s="408">
        <f t="shared" si="2"/>
        <v>0</v>
      </c>
      <c r="N18" s="272">
        <f t="shared" si="3"/>
        <v>237</v>
      </c>
      <c r="O18" s="201"/>
      <c r="P18" s="201"/>
    </row>
    <row r="19" spans="1:16" x14ac:dyDescent="0.2">
      <c r="A19" s="207">
        <v>14</v>
      </c>
      <c r="B19" s="208" t="s">
        <v>38</v>
      </c>
      <c r="C19" s="249">
        <f>'[1]24.2'!C20</f>
        <v>18</v>
      </c>
      <c r="D19" s="249">
        <f>'[1]24.2'!D20</f>
        <v>0</v>
      </c>
      <c r="E19" s="389">
        <f>'[1]24.2'!E20</f>
        <v>32</v>
      </c>
      <c r="F19" s="270">
        <f t="shared" si="0"/>
        <v>50</v>
      </c>
      <c r="G19" s="271">
        <f>'[1]24.2'!G20</f>
        <v>6</v>
      </c>
      <c r="H19" s="271">
        <f>'[1]24.2'!H20</f>
        <v>11</v>
      </c>
      <c r="I19" s="402">
        <f>'[1]24.2'!I20</f>
        <v>7</v>
      </c>
      <c r="J19" s="268">
        <f t="shared" si="1"/>
        <v>24</v>
      </c>
      <c r="K19" s="268">
        <f t="shared" si="2"/>
        <v>24</v>
      </c>
      <c r="L19" s="408">
        <f t="shared" si="2"/>
        <v>11</v>
      </c>
      <c r="M19" s="408">
        <f t="shared" si="2"/>
        <v>39</v>
      </c>
      <c r="N19" s="272">
        <f t="shared" si="3"/>
        <v>74</v>
      </c>
      <c r="O19" s="201"/>
      <c r="P19" s="201"/>
    </row>
    <row r="20" spans="1:16" ht="14.25" customHeight="1" x14ac:dyDescent="0.2">
      <c r="A20" s="207">
        <v>15</v>
      </c>
      <c r="B20" s="208" t="s">
        <v>30</v>
      </c>
      <c r="C20" s="249">
        <f>'[1]24.2'!C21</f>
        <v>37</v>
      </c>
      <c r="D20" s="249">
        <f>'[1]24.2'!D21</f>
        <v>0</v>
      </c>
      <c r="E20" s="389">
        <f>'[1]24.2'!E21</f>
        <v>0</v>
      </c>
      <c r="F20" s="270">
        <f t="shared" si="0"/>
        <v>37</v>
      </c>
      <c r="G20" s="271">
        <f>'[1]24.2'!G21</f>
        <v>0</v>
      </c>
      <c r="H20" s="271">
        <f>'[1]24.2'!H21</f>
        <v>8</v>
      </c>
      <c r="I20" s="402">
        <f>'[1]24.2'!I21</f>
        <v>2</v>
      </c>
      <c r="J20" s="268">
        <f t="shared" si="1"/>
        <v>10</v>
      </c>
      <c r="K20" s="268">
        <f t="shared" si="2"/>
        <v>37</v>
      </c>
      <c r="L20" s="408">
        <f t="shared" si="2"/>
        <v>8</v>
      </c>
      <c r="M20" s="408">
        <f t="shared" si="2"/>
        <v>2</v>
      </c>
      <c r="N20" s="272">
        <f t="shared" si="3"/>
        <v>47</v>
      </c>
      <c r="O20" s="201"/>
      <c r="P20" s="201"/>
    </row>
    <row r="21" spans="1:16" x14ac:dyDescent="0.2">
      <c r="A21" s="207">
        <v>16</v>
      </c>
      <c r="B21" s="208" t="s">
        <v>39</v>
      </c>
      <c r="C21" s="249">
        <f>'[1]24.2'!C22</f>
        <v>48</v>
      </c>
      <c r="D21" s="249">
        <f>'[1]24.2'!D22</f>
        <v>21</v>
      </c>
      <c r="E21" s="389">
        <f>'[1]24.2'!E22</f>
        <v>3</v>
      </c>
      <c r="F21" s="270">
        <f t="shared" si="0"/>
        <v>72</v>
      </c>
      <c r="G21" s="271">
        <f>'[1]24.2'!G22</f>
        <v>0</v>
      </c>
      <c r="H21" s="271">
        <f>'[1]24.2'!H22</f>
        <v>0</v>
      </c>
      <c r="I21" s="402">
        <f>'[1]24.2'!I22</f>
        <v>0</v>
      </c>
      <c r="J21" s="268">
        <f t="shared" si="1"/>
        <v>0</v>
      </c>
      <c r="K21" s="268">
        <f t="shared" si="2"/>
        <v>48</v>
      </c>
      <c r="L21" s="408">
        <f t="shared" si="2"/>
        <v>21</v>
      </c>
      <c r="M21" s="408">
        <f t="shared" si="2"/>
        <v>3</v>
      </c>
      <c r="N21" s="272">
        <f t="shared" si="3"/>
        <v>72</v>
      </c>
      <c r="O21" s="201"/>
      <c r="P21" s="201"/>
    </row>
    <row r="22" spans="1:16" x14ac:dyDescent="0.2">
      <c r="A22" s="207">
        <v>17</v>
      </c>
      <c r="B22" s="208" t="s">
        <v>32</v>
      </c>
      <c r="C22" s="249">
        <f>'[1]24.2'!C23</f>
        <v>29</v>
      </c>
      <c r="D22" s="249">
        <f>'[1]24.2'!D23</f>
        <v>0</v>
      </c>
      <c r="E22" s="389">
        <f>'[1]24.2'!E23</f>
        <v>0</v>
      </c>
      <c r="F22" s="270">
        <f t="shared" si="0"/>
        <v>29</v>
      </c>
      <c r="G22" s="271">
        <f>'[1]24.2'!G23</f>
        <v>0</v>
      </c>
      <c r="H22" s="271">
        <f>'[1]24.2'!H23</f>
        <v>0</v>
      </c>
      <c r="I22" s="402">
        <f>'[1]24.2'!I23</f>
        <v>0</v>
      </c>
      <c r="J22" s="268">
        <f t="shared" si="1"/>
        <v>0</v>
      </c>
      <c r="K22" s="268">
        <f t="shared" si="2"/>
        <v>29</v>
      </c>
      <c r="L22" s="408">
        <f t="shared" si="2"/>
        <v>0</v>
      </c>
      <c r="M22" s="408">
        <f t="shared" si="2"/>
        <v>0</v>
      </c>
      <c r="N22" s="272">
        <f t="shared" si="3"/>
        <v>29</v>
      </c>
      <c r="O22" s="201"/>
      <c r="P22" s="201"/>
    </row>
    <row r="23" spans="1:16" x14ac:dyDescent="0.2">
      <c r="A23" s="207">
        <v>18</v>
      </c>
      <c r="B23" s="208" t="s">
        <v>33</v>
      </c>
      <c r="C23" s="249">
        <f>'[1]24.2'!C24</f>
        <v>5</v>
      </c>
      <c r="D23" s="249">
        <f>'[1]24.2'!D24</f>
        <v>69</v>
      </c>
      <c r="E23" s="389">
        <f>'[1]24.2'!E24</f>
        <v>15</v>
      </c>
      <c r="F23" s="270">
        <f t="shared" si="0"/>
        <v>89</v>
      </c>
      <c r="G23" s="271">
        <f>'[1]24.2'!G24</f>
        <v>0</v>
      </c>
      <c r="H23" s="271">
        <f>'[1]24.2'!H24</f>
        <v>0</v>
      </c>
      <c r="I23" s="402">
        <f>'[1]24.2'!I24</f>
        <v>0</v>
      </c>
      <c r="J23" s="268">
        <f t="shared" si="1"/>
        <v>0</v>
      </c>
      <c r="K23" s="268">
        <f t="shared" si="2"/>
        <v>5</v>
      </c>
      <c r="L23" s="408">
        <f t="shared" si="2"/>
        <v>69</v>
      </c>
      <c r="M23" s="408">
        <f t="shared" si="2"/>
        <v>15</v>
      </c>
      <c r="N23" s="272">
        <f t="shared" si="3"/>
        <v>89</v>
      </c>
      <c r="O23" s="201"/>
      <c r="P23" s="201"/>
    </row>
    <row r="24" spans="1:16" x14ac:dyDescent="0.2">
      <c r="A24" s="207">
        <v>19</v>
      </c>
      <c r="B24" s="208" t="s">
        <v>28</v>
      </c>
      <c r="C24" s="249">
        <f>'[1]24.2'!C25</f>
        <v>21</v>
      </c>
      <c r="D24" s="249">
        <f>'[1]24.2'!D25</f>
        <v>25</v>
      </c>
      <c r="E24" s="389">
        <f>'[1]24.2'!E25</f>
        <v>4</v>
      </c>
      <c r="F24" s="270">
        <f t="shared" si="0"/>
        <v>50</v>
      </c>
      <c r="G24" s="271">
        <f>'[1]24.2'!G25</f>
        <v>24</v>
      </c>
      <c r="H24" s="271">
        <f>'[1]24.2'!H25</f>
        <v>0</v>
      </c>
      <c r="I24" s="402">
        <f>'[1]24.2'!I25</f>
        <v>0</v>
      </c>
      <c r="J24" s="268">
        <f t="shared" si="1"/>
        <v>24</v>
      </c>
      <c r="K24" s="268">
        <f t="shared" si="2"/>
        <v>45</v>
      </c>
      <c r="L24" s="408">
        <f t="shared" si="2"/>
        <v>25</v>
      </c>
      <c r="M24" s="408">
        <f t="shared" si="2"/>
        <v>4</v>
      </c>
      <c r="N24" s="272">
        <f t="shared" si="3"/>
        <v>74</v>
      </c>
      <c r="O24" s="201"/>
      <c r="P24" s="201"/>
    </row>
    <row r="25" spans="1:16" x14ac:dyDescent="0.2">
      <c r="A25" s="207">
        <v>20</v>
      </c>
      <c r="B25" s="208" t="s">
        <v>194</v>
      </c>
      <c r="C25" s="249">
        <f>'[1]24.2'!C26</f>
        <v>42</v>
      </c>
      <c r="D25" s="249">
        <f>'[1]24.2'!D26</f>
        <v>0</v>
      </c>
      <c r="E25" s="389">
        <f>'[1]24.2'!E26</f>
        <v>0</v>
      </c>
      <c r="F25" s="270">
        <f t="shared" si="0"/>
        <v>42</v>
      </c>
      <c r="G25" s="271">
        <f>'[1]24.2'!G26</f>
        <v>0</v>
      </c>
      <c r="H25" s="271">
        <f>'[1]24.2'!H26</f>
        <v>0</v>
      </c>
      <c r="I25" s="402">
        <f>'[1]24.2'!I26</f>
        <v>0</v>
      </c>
      <c r="J25" s="268">
        <f t="shared" si="1"/>
        <v>0</v>
      </c>
      <c r="K25" s="268">
        <f t="shared" si="2"/>
        <v>42</v>
      </c>
      <c r="L25" s="408">
        <f t="shared" si="2"/>
        <v>0</v>
      </c>
      <c r="M25" s="408">
        <f t="shared" si="2"/>
        <v>0</v>
      </c>
      <c r="N25" s="272">
        <f t="shared" si="3"/>
        <v>42</v>
      </c>
      <c r="O25" s="201"/>
      <c r="P25" s="201"/>
    </row>
    <row r="26" spans="1:16" x14ac:dyDescent="0.2">
      <c r="A26" s="207">
        <v>21</v>
      </c>
      <c r="B26" s="208" t="s">
        <v>35</v>
      </c>
      <c r="C26" s="249">
        <f>'[1]24.2'!C27</f>
        <v>141</v>
      </c>
      <c r="D26" s="249">
        <f>'[1]24.2'!D27</f>
        <v>0</v>
      </c>
      <c r="E26" s="389">
        <f>'[1]24.2'!E27</f>
        <v>0</v>
      </c>
      <c r="F26" s="270">
        <f t="shared" si="0"/>
        <v>141</v>
      </c>
      <c r="G26" s="271">
        <f>'[1]24.2'!G27</f>
        <v>0</v>
      </c>
      <c r="H26" s="271">
        <f>'[1]24.2'!H27</f>
        <v>0</v>
      </c>
      <c r="I26" s="402">
        <f>'[1]24.2'!I27</f>
        <v>0</v>
      </c>
      <c r="J26" s="268">
        <f t="shared" si="1"/>
        <v>0</v>
      </c>
      <c r="K26" s="268">
        <f t="shared" si="2"/>
        <v>141</v>
      </c>
      <c r="L26" s="408">
        <f t="shared" si="2"/>
        <v>0</v>
      </c>
      <c r="M26" s="408">
        <f t="shared" si="2"/>
        <v>0</v>
      </c>
      <c r="N26" s="272">
        <f t="shared" si="3"/>
        <v>141</v>
      </c>
      <c r="O26" s="201"/>
      <c r="P26" s="201"/>
    </row>
    <row r="27" spans="1:16" x14ac:dyDescent="0.2">
      <c r="A27" s="207">
        <v>22</v>
      </c>
      <c r="B27" s="208" t="s">
        <v>13</v>
      </c>
      <c r="C27" s="249">
        <f>'[1]24.2'!C28</f>
        <v>8</v>
      </c>
      <c r="D27" s="249">
        <f>'[1]24.2'!D28</f>
        <v>6</v>
      </c>
      <c r="E27" s="389">
        <f>'[1]24.2'!E28</f>
        <v>6</v>
      </c>
      <c r="F27" s="270">
        <f t="shared" si="0"/>
        <v>20</v>
      </c>
      <c r="G27" s="271">
        <f>'[1]24.2'!G28</f>
        <v>8</v>
      </c>
      <c r="H27" s="271">
        <f>'[1]24.2'!H28</f>
        <v>8</v>
      </c>
      <c r="I27" s="402">
        <f>'[1]24.2'!I28</f>
        <v>10</v>
      </c>
      <c r="J27" s="268">
        <f t="shared" si="1"/>
        <v>26</v>
      </c>
      <c r="K27" s="268">
        <f t="shared" si="2"/>
        <v>16</v>
      </c>
      <c r="L27" s="408">
        <f t="shared" si="2"/>
        <v>14</v>
      </c>
      <c r="M27" s="408">
        <f t="shared" si="2"/>
        <v>16</v>
      </c>
      <c r="N27" s="272">
        <f t="shared" si="3"/>
        <v>46</v>
      </c>
      <c r="O27" s="201"/>
      <c r="P27" s="201"/>
    </row>
    <row r="28" spans="1:16" x14ac:dyDescent="0.2">
      <c r="A28" s="207">
        <v>23</v>
      </c>
      <c r="B28" s="208" t="s">
        <v>40</v>
      </c>
      <c r="C28" s="249">
        <f>'[1]24.2'!C29</f>
        <v>44</v>
      </c>
      <c r="D28" s="249">
        <f>'[1]24.2'!D29</f>
        <v>0</v>
      </c>
      <c r="E28" s="389">
        <f>'[1]24.2'!E29</f>
        <v>0</v>
      </c>
      <c r="F28" s="270">
        <f t="shared" si="0"/>
        <v>44</v>
      </c>
      <c r="G28" s="271">
        <f>'[1]24.2'!G29</f>
        <v>0</v>
      </c>
      <c r="H28" s="271">
        <f>'[1]24.2'!H29</f>
        <v>0</v>
      </c>
      <c r="I28" s="402">
        <f>'[1]24.2'!I29</f>
        <v>0</v>
      </c>
      <c r="J28" s="268">
        <f t="shared" si="1"/>
        <v>0</v>
      </c>
      <c r="K28" s="268">
        <f t="shared" si="2"/>
        <v>44</v>
      </c>
      <c r="L28" s="408">
        <f t="shared" si="2"/>
        <v>0</v>
      </c>
      <c r="M28" s="408">
        <f t="shared" si="2"/>
        <v>0</v>
      </c>
      <c r="N28" s="272">
        <f t="shared" si="3"/>
        <v>44</v>
      </c>
      <c r="O28" s="201"/>
      <c r="P28" s="201"/>
    </row>
    <row r="29" spans="1:16" x14ac:dyDescent="0.2">
      <c r="A29" s="207">
        <v>24</v>
      </c>
      <c r="B29" s="208" t="s">
        <v>41</v>
      </c>
      <c r="C29" s="249">
        <f>'[1]24.2'!C30</f>
        <v>35</v>
      </c>
      <c r="D29" s="249">
        <f>'[1]24.2'!D30</f>
        <v>0</v>
      </c>
      <c r="E29" s="389">
        <f>'[1]24.2'!E30</f>
        <v>0</v>
      </c>
      <c r="F29" s="270">
        <f t="shared" si="0"/>
        <v>35</v>
      </c>
      <c r="G29" s="271">
        <f>'[1]24.2'!G30</f>
        <v>65</v>
      </c>
      <c r="H29" s="271">
        <f>'[1]24.2'!H30</f>
        <v>0</v>
      </c>
      <c r="I29" s="402">
        <f>'[1]24.2'!I30</f>
        <v>1</v>
      </c>
      <c r="J29" s="268">
        <f t="shared" si="1"/>
        <v>66</v>
      </c>
      <c r="K29" s="268">
        <f t="shared" si="2"/>
        <v>100</v>
      </c>
      <c r="L29" s="408">
        <f t="shared" si="2"/>
        <v>0</v>
      </c>
      <c r="M29" s="408">
        <f t="shared" si="2"/>
        <v>1</v>
      </c>
      <c r="N29" s="272">
        <f t="shared" si="3"/>
        <v>101</v>
      </c>
      <c r="O29" s="201"/>
      <c r="P29" s="201"/>
    </row>
    <row r="30" spans="1:16" x14ac:dyDescent="0.2">
      <c r="A30" s="207">
        <v>25</v>
      </c>
      <c r="B30" s="208" t="s">
        <v>42</v>
      </c>
      <c r="C30" s="249">
        <f>'[1]24.2'!C31</f>
        <v>148</v>
      </c>
      <c r="D30" s="249">
        <f>'[1]24.2'!D31</f>
        <v>0</v>
      </c>
      <c r="E30" s="389">
        <f>'[1]24.2'!E31</f>
        <v>0</v>
      </c>
      <c r="F30" s="270">
        <f t="shared" si="0"/>
        <v>148</v>
      </c>
      <c r="G30" s="271">
        <f>'[1]24.2'!G31</f>
        <v>0</v>
      </c>
      <c r="H30" s="271">
        <f>'[1]24.2'!H31</f>
        <v>0</v>
      </c>
      <c r="I30" s="402">
        <f>'[1]24.2'!I31</f>
        <v>0</v>
      </c>
      <c r="J30" s="268">
        <f t="shared" si="1"/>
        <v>0</v>
      </c>
      <c r="K30" s="268">
        <f t="shared" si="2"/>
        <v>148</v>
      </c>
      <c r="L30" s="408">
        <f t="shared" si="2"/>
        <v>0</v>
      </c>
      <c r="M30" s="408">
        <f t="shared" si="2"/>
        <v>0</v>
      </c>
      <c r="N30" s="272">
        <f t="shared" si="3"/>
        <v>148</v>
      </c>
      <c r="O30" s="201"/>
      <c r="P30" s="201"/>
    </row>
    <row r="31" spans="1:16" x14ac:dyDescent="0.2">
      <c r="A31" s="207">
        <v>26</v>
      </c>
      <c r="B31" s="208" t="s">
        <v>43</v>
      </c>
      <c r="C31" s="249">
        <f>'[1]24.2'!C32</f>
        <v>16</v>
      </c>
      <c r="D31" s="249">
        <f>'[1]24.2'!D32</f>
        <v>0</v>
      </c>
      <c r="E31" s="389">
        <f>'[1]24.2'!E32</f>
        <v>0</v>
      </c>
      <c r="F31" s="270">
        <f t="shared" si="0"/>
        <v>16</v>
      </c>
      <c r="G31" s="271">
        <f>'[1]24.2'!G32</f>
        <v>17</v>
      </c>
      <c r="H31" s="271">
        <f>'[1]24.2'!H32</f>
        <v>44</v>
      </c>
      <c r="I31" s="402">
        <f>'[1]24.2'!I32</f>
        <v>0</v>
      </c>
      <c r="J31" s="268">
        <f t="shared" si="1"/>
        <v>61</v>
      </c>
      <c r="K31" s="268">
        <f t="shared" ref="K31:M83" si="4">C31+G31</f>
        <v>33</v>
      </c>
      <c r="L31" s="408">
        <f t="shared" si="4"/>
        <v>44</v>
      </c>
      <c r="M31" s="408">
        <f t="shared" si="4"/>
        <v>0</v>
      </c>
      <c r="N31" s="272">
        <f t="shared" si="3"/>
        <v>77</v>
      </c>
      <c r="O31" s="201"/>
      <c r="P31" s="201"/>
    </row>
    <row r="32" spans="1:16" x14ac:dyDescent="0.2">
      <c r="A32" s="207">
        <v>27</v>
      </c>
      <c r="B32" s="208" t="s">
        <v>44</v>
      </c>
      <c r="C32" s="249">
        <f>'[1]24.2'!C33</f>
        <v>77</v>
      </c>
      <c r="D32" s="249">
        <f>'[1]24.2'!D33</f>
        <v>32</v>
      </c>
      <c r="E32" s="389">
        <f>'[1]24.2'!E33</f>
        <v>5</v>
      </c>
      <c r="F32" s="270">
        <f t="shared" si="0"/>
        <v>114</v>
      </c>
      <c r="G32" s="271">
        <f>'[1]24.2'!G33</f>
        <v>18</v>
      </c>
      <c r="H32" s="271">
        <f>'[1]24.2'!H33</f>
        <v>12</v>
      </c>
      <c r="I32" s="402">
        <f>'[1]24.2'!I33</f>
        <v>3</v>
      </c>
      <c r="J32" s="268">
        <f t="shared" si="1"/>
        <v>33</v>
      </c>
      <c r="K32" s="268">
        <f t="shared" si="4"/>
        <v>95</v>
      </c>
      <c r="L32" s="408">
        <f t="shared" si="4"/>
        <v>44</v>
      </c>
      <c r="M32" s="408">
        <f t="shared" si="4"/>
        <v>8</v>
      </c>
      <c r="N32" s="272">
        <f t="shared" si="3"/>
        <v>147</v>
      </c>
      <c r="O32" s="201"/>
      <c r="P32" s="201"/>
    </row>
    <row r="33" spans="1:16" x14ac:dyDescent="0.2">
      <c r="A33" s="207">
        <v>28</v>
      </c>
      <c r="B33" s="208" t="s">
        <v>7</v>
      </c>
      <c r="C33" s="249">
        <f>'[1]24.2'!C34</f>
        <v>162</v>
      </c>
      <c r="D33" s="249">
        <f>'[1]24.2'!D34</f>
        <v>0</v>
      </c>
      <c r="E33" s="389">
        <f>'[1]24.2'!E34</f>
        <v>0</v>
      </c>
      <c r="F33" s="270">
        <f t="shared" si="0"/>
        <v>162</v>
      </c>
      <c r="G33" s="271">
        <f>'[1]24.2'!G34</f>
        <v>0</v>
      </c>
      <c r="H33" s="271">
        <f>'[1]24.2'!H34</f>
        <v>0</v>
      </c>
      <c r="I33" s="402">
        <f>'[1]24.2'!I34</f>
        <v>0</v>
      </c>
      <c r="J33" s="268">
        <f t="shared" si="1"/>
        <v>0</v>
      </c>
      <c r="K33" s="268">
        <f t="shared" si="4"/>
        <v>162</v>
      </c>
      <c r="L33" s="408">
        <f t="shared" si="4"/>
        <v>0</v>
      </c>
      <c r="M33" s="408">
        <f t="shared" si="4"/>
        <v>0</v>
      </c>
      <c r="N33" s="272">
        <f t="shared" si="3"/>
        <v>162</v>
      </c>
      <c r="O33" s="201"/>
      <c r="P33" s="201"/>
    </row>
    <row r="34" spans="1:16" x14ac:dyDescent="0.2">
      <c r="A34" s="207">
        <v>29</v>
      </c>
      <c r="B34" s="208" t="s">
        <v>6</v>
      </c>
      <c r="C34" s="249">
        <f>'[1]24.2'!C35</f>
        <v>84</v>
      </c>
      <c r="D34" s="249">
        <f>'[1]24.2'!D35</f>
        <v>0</v>
      </c>
      <c r="E34" s="389">
        <f>'[1]24.2'!E35</f>
        <v>0</v>
      </c>
      <c r="F34" s="270">
        <f t="shared" si="0"/>
        <v>84</v>
      </c>
      <c r="G34" s="271">
        <f>'[1]24.2'!G35</f>
        <v>0</v>
      </c>
      <c r="H34" s="271">
        <f>'[1]24.2'!H35</f>
        <v>0</v>
      </c>
      <c r="I34" s="402">
        <f>'[1]24.2'!I35</f>
        <v>0</v>
      </c>
      <c r="J34" s="268">
        <f t="shared" si="1"/>
        <v>0</v>
      </c>
      <c r="K34" s="268">
        <f t="shared" si="4"/>
        <v>84</v>
      </c>
      <c r="L34" s="408">
        <f t="shared" si="4"/>
        <v>0</v>
      </c>
      <c r="M34" s="408">
        <f t="shared" si="4"/>
        <v>0</v>
      </c>
      <c r="N34" s="272">
        <f t="shared" si="3"/>
        <v>84</v>
      </c>
      <c r="O34" s="201"/>
      <c r="P34" s="201"/>
    </row>
    <row r="35" spans="1:16" x14ac:dyDescent="0.2">
      <c r="A35" s="207">
        <v>30</v>
      </c>
      <c r="B35" s="208" t="s">
        <v>45</v>
      </c>
      <c r="C35" s="249">
        <f>'[1]24.2'!C36</f>
        <v>152</v>
      </c>
      <c r="D35" s="249">
        <f>'[1]24.2'!D36</f>
        <v>0</v>
      </c>
      <c r="E35" s="389">
        <f>'[1]24.2'!E36</f>
        <v>0</v>
      </c>
      <c r="F35" s="270">
        <f t="shared" si="0"/>
        <v>152</v>
      </c>
      <c r="G35" s="271">
        <f>'[1]24.2'!G36</f>
        <v>40</v>
      </c>
      <c r="H35" s="271">
        <f>'[1]24.2'!H36</f>
        <v>0</v>
      </c>
      <c r="I35" s="402">
        <f>'[1]24.2'!I36</f>
        <v>0</v>
      </c>
      <c r="J35" s="268">
        <f t="shared" si="1"/>
        <v>40</v>
      </c>
      <c r="K35" s="268">
        <f t="shared" si="4"/>
        <v>192</v>
      </c>
      <c r="L35" s="408">
        <f t="shared" si="4"/>
        <v>0</v>
      </c>
      <c r="M35" s="408">
        <f t="shared" si="4"/>
        <v>0</v>
      </c>
      <c r="N35" s="272">
        <f t="shared" si="3"/>
        <v>192</v>
      </c>
      <c r="O35" s="201"/>
      <c r="P35" s="201"/>
    </row>
    <row r="36" spans="1:16" x14ac:dyDescent="0.2">
      <c r="A36" s="207">
        <v>31</v>
      </c>
      <c r="B36" s="208" t="s">
        <v>46</v>
      </c>
      <c r="C36" s="249">
        <f>'[1]24.2'!C37</f>
        <v>6</v>
      </c>
      <c r="D36" s="249">
        <f>'[1]24.2'!D37</f>
        <v>14</v>
      </c>
      <c r="E36" s="389">
        <f>'[1]24.2'!E37</f>
        <v>5</v>
      </c>
      <c r="F36" s="270">
        <f t="shared" si="0"/>
        <v>25</v>
      </c>
      <c r="G36" s="271">
        <f>'[1]24.2'!G37</f>
        <v>11</v>
      </c>
      <c r="H36" s="271">
        <f>'[1]24.2'!H37</f>
        <v>14</v>
      </c>
      <c r="I36" s="402">
        <f>'[1]24.2'!I37</f>
        <v>2</v>
      </c>
      <c r="J36" s="268">
        <f t="shared" si="1"/>
        <v>27</v>
      </c>
      <c r="K36" s="268">
        <f t="shared" si="4"/>
        <v>17</v>
      </c>
      <c r="L36" s="408">
        <f t="shared" si="4"/>
        <v>28</v>
      </c>
      <c r="M36" s="408">
        <f t="shared" si="4"/>
        <v>7</v>
      </c>
      <c r="N36" s="272">
        <f t="shared" si="3"/>
        <v>52</v>
      </c>
      <c r="O36" s="201"/>
      <c r="P36" s="201"/>
    </row>
    <row r="37" spans="1:16" x14ac:dyDescent="0.2">
      <c r="A37" s="207">
        <v>32</v>
      </c>
      <c r="B37" s="208" t="s">
        <v>31</v>
      </c>
      <c r="C37" s="249">
        <f>'[1]24.2'!C38</f>
        <v>103</v>
      </c>
      <c r="D37" s="249">
        <f>'[1]24.2'!D38</f>
        <v>0</v>
      </c>
      <c r="E37" s="389">
        <f>'[1]24.2'!E38</f>
        <v>0</v>
      </c>
      <c r="F37" s="270">
        <f t="shared" si="0"/>
        <v>103</v>
      </c>
      <c r="G37" s="271">
        <f>'[1]24.2'!G38</f>
        <v>0</v>
      </c>
      <c r="H37" s="271">
        <f>'[1]24.2'!H38</f>
        <v>0</v>
      </c>
      <c r="I37" s="402">
        <f>'[1]24.2'!I38</f>
        <v>0</v>
      </c>
      <c r="J37" s="268">
        <f t="shared" si="1"/>
        <v>0</v>
      </c>
      <c r="K37" s="268">
        <f t="shared" si="4"/>
        <v>103</v>
      </c>
      <c r="L37" s="408">
        <f t="shared" si="4"/>
        <v>0</v>
      </c>
      <c r="M37" s="408">
        <f t="shared" si="4"/>
        <v>0</v>
      </c>
      <c r="N37" s="272">
        <f t="shared" si="3"/>
        <v>103</v>
      </c>
      <c r="O37" s="201"/>
      <c r="P37" s="201"/>
    </row>
    <row r="38" spans="1:16" x14ac:dyDescent="0.2">
      <c r="A38" s="207">
        <v>33</v>
      </c>
      <c r="B38" s="208" t="s">
        <v>64</v>
      </c>
      <c r="C38" s="249">
        <f>'[1]24.2'!C39</f>
        <v>6</v>
      </c>
      <c r="D38" s="249">
        <f>'[1]24.2'!D39</f>
        <v>13</v>
      </c>
      <c r="E38" s="389">
        <f>'[1]24.2'!E39</f>
        <v>20</v>
      </c>
      <c r="F38" s="270">
        <f t="shared" si="0"/>
        <v>39</v>
      </c>
      <c r="G38" s="271">
        <f>'[1]24.2'!G39</f>
        <v>12</v>
      </c>
      <c r="H38" s="271">
        <f>'[1]24.2'!H39</f>
        <v>0</v>
      </c>
      <c r="I38" s="402">
        <f>'[1]24.2'!I39</f>
        <v>0</v>
      </c>
      <c r="J38" s="268">
        <f t="shared" si="1"/>
        <v>12</v>
      </c>
      <c r="K38" s="268">
        <f t="shared" si="4"/>
        <v>18</v>
      </c>
      <c r="L38" s="408">
        <f t="shared" si="4"/>
        <v>13</v>
      </c>
      <c r="M38" s="408">
        <f t="shared" si="4"/>
        <v>20</v>
      </c>
      <c r="N38" s="272">
        <f t="shared" si="3"/>
        <v>51</v>
      </c>
      <c r="O38" s="201"/>
      <c r="P38" s="201"/>
    </row>
    <row r="39" spans="1:16" x14ac:dyDescent="0.2">
      <c r="A39" s="207">
        <v>34</v>
      </c>
      <c r="B39" s="208" t="s">
        <v>47</v>
      </c>
      <c r="C39" s="249">
        <f>'[1]24.2'!C40</f>
        <v>36</v>
      </c>
      <c r="D39" s="249">
        <f>'[1]24.2'!D40</f>
        <v>6</v>
      </c>
      <c r="E39" s="389">
        <f>'[1]24.2'!E40</f>
        <v>16</v>
      </c>
      <c r="F39" s="270">
        <f t="shared" si="0"/>
        <v>58</v>
      </c>
      <c r="G39" s="271">
        <f>'[1]24.2'!G40</f>
        <v>39</v>
      </c>
      <c r="H39" s="271">
        <f>'[1]24.2'!H40</f>
        <v>13</v>
      </c>
      <c r="I39" s="402">
        <f>'[1]24.2'!I40</f>
        <v>20</v>
      </c>
      <c r="J39" s="268">
        <f t="shared" si="1"/>
        <v>72</v>
      </c>
      <c r="K39" s="268">
        <f t="shared" si="4"/>
        <v>75</v>
      </c>
      <c r="L39" s="408">
        <f t="shared" si="4"/>
        <v>19</v>
      </c>
      <c r="M39" s="408">
        <f t="shared" si="4"/>
        <v>36</v>
      </c>
      <c r="N39" s="272">
        <f t="shared" si="3"/>
        <v>130</v>
      </c>
      <c r="O39" s="201"/>
      <c r="P39" s="201"/>
    </row>
    <row r="40" spans="1:16" x14ac:dyDescent="0.2">
      <c r="A40" s="207">
        <v>35</v>
      </c>
      <c r="B40" s="208" t="s">
        <v>48</v>
      </c>
      <c r="C40" s="249">
        <f>'[1]24.2'!C41</f>
        <v>76</v>
      </c>
      <c r="D40" s="249">
        <f>'[1]24.2'!D41</f>
        <v>0</v>
      </c>
      <c r="E40" s="389">
        <f>'[1]24.2'!E41</f>
        <v>0</v>
      </c>
      <c r="F40" s="270">
        <f t="shared" si="0"/>
        <v>76</v>
      </c>
      <c r="G40" s="271">
        <f>'[1]24.2'!G41</f>
        <v>0</v>
      </c>
      <c r="H40" s="271">
        <f>'[1]24.2'!H41</f>
        <v>0</v>
      </c>
      <c r="I40" s="402">
        <f>'[1]24.2'!I41</f>
        <v>0</v>
      </c>
      <c r="J40" s="268">
        <f t="shared" si="1"/>
        <v>0</v>
      </c>
      <c r="K40" s="268">
        <f t="shared" si="4"/>
        <v>76</v>
      </c>
      <c r="L40" s="408">
        <f t="shared" si="4"/>
        <v>0</v>
      </c>
      <c r="M40" s="408">
        <f t="shared" si="4"/>
        <v>0</v>
      </c>
      <c r="N40" s="272">
        <f t="shared" si="3"/>
        <v>76</v>
      </c>
      <c r="O40" s="201"/>
      <c r="P40" s="201"/>
    </row>
    <row r="41" spans="1:16" x14ac:dyDescent="0.2">
      <c r="A41" s="207">
        <v>36</v>
      </c>
      <c r="B41" s="208" t="s">
        <v>49</v>
      </c>
      <c r="C41" s="249">
        <f>'[1]24.2'!C42</f>
        <v>25</v>
      </c>
      <c r="D41" s="249">
        <f>'[1]24.2'!D42</f>
        <v>20</v>
      </c>
      <c r="E41" s="389">
        <f>'[1]24.2'!E42</f>
        <v>13</v>
      </c>
      <c r="F41" s="270">
        <f t="shared" si="0"/>
        <v>58</v>
      </c>
      <c r="G41" s="271">
        <f>'[1]24.2'!G42</f>
        <v>1</v>
      </c>
      <c r="H41" s="271">
        <f>'[1]24.2'!H42</f>
        <v>0</v>
      </c>
      <c r="I41" s="402">
        <f>'[1]24.2'!I42</f>
        <v>30</v>
      </c>
      <c r="J41" s="268">
        <f t="shared" si="1"/>
        <v>31</v>
      </c>
      <c r="K41" s="268">
        <f t="shared" si="4"/>
        <v>26</v>
      </c>
      <c r="L41" s="408">
        <f t="shared" si="4"/>
        <v>20</v>
      </c>
      <c r="M41" s="408">
        <f t="shared" si="4"/>
        <v>43</v>
      </c>
      <c r="N41" s="272">
        <f t="shared" si="3"/>
        <v>89</v>
      </c>
      <c r="O41" s="201"/>
      <c r="P41" s="201"/>
    </row>
    <row r="42" spans="1:16" x14ac:dyDescent="0.2">
      <c r="A42" s="207">
        <v>37</v>
      </c>
      <c r="B42" s="208" t="s">
        <v>8</v>
      </c>
      <c r="C42" s="249">
        <f>'[1]24.2'!C43</f>
        <v>83</v>
      </c>
      <c r="D42" s="249">
        <f>'[1]24.2'!D43</f>
        <v>0</v>
      </c>
      <c r="E42" s="389">
        <f>'[1]24.2'!E43</f>
        <v>0</v>
      </c>
      <c r="F42" s="270">
        <f t="shared" si="0"/>
        <v>83</v>
      </c>
      <c r="G42" s="271">
        <f>'[1]24.2'!G43</f>
        <v>45</v>
      </c>
      <c r="H42" s="271">
        <f>'[1]24.2'!H43</f>
        <v>0</v>
      </c>
      <c r="I42" s="402">
        <f>'[1]24.2'!I43</f>
        <v>0</v>
      </c>
      <c r="J42" s="268">
        <f t="shared" si="1"/>
        <v>45</v>
      </c>
      <c r="K42" s="268">
        <f t="shared" si="4"/>
        <v>128</v>
      </c>
      <c r="L42" s="408">
        <f t="shared" si="4"/>
        <v>0</v>
      </c>
      <c r="M42" s="408">
        <f t="shared" si="4"/>
        <v>0</v>
      </c>
      <c r="N42" s="272">
        <f t="shared" si="3"/>
        <v>128</v>
      </c>
      <c r="O42" s="201"/>
      <c r="P42" s="201"/>
    </row>
    <row r="43" spans="1:16" x14ac:dyDescent="0.2">
      <c r="A43" s="207">
        <v>38</v>
      </c>
      <c r="B43" s="208" t="s">
        <v>50</v>
      </c>
      <c r="C43" s="249">
        <f>'[1]24.2'!C44</f>
        <v>77</v>
      </c>
      <c r="D43" s="249">
        <f>'[1]24.2'!D44</f>
        <v>7</v>
      </c>
      <c r="E43" s="389">
        <f>'[1]24.2'!E44</f>
        <v>20</v>
      </c>
      <c r="F43" s="270">
        <f t="shared" si="0"/>
        <v>104</v>
      </c>
      <c r="G43" s="271">
        <f>'[1]24.2'!G44</f>
        <v>3</v>
      </c>
      <c r="H43" s="271">
        <f>'[1]24.2'!H44</f>
        <v>0</v>
      </c>
      <c r="I43" s="402">
        <f>'[1]24.2'!I44</f>
        <v>0</v>
      </c>
      <c r="J43" s="268">
        <f t="shared" si="1"/>
        <v>3</v>
      </c>
      <c r="K43" s="268">
        <f t="shared" si="4"/>
        <v>80</v>
      </c>
      <c r="L43" s="408">
        <f t="shared" si="4"/>
        <v>7</v>
      </c>
      <c r="M43" s="408">
        <f t="shared" si="4"/>
        <v>20</v>
      </c>
      <c r="N43" s="272">
        <f t="shared" si="3"/>
        <v>107</v>
      </c>
      <c r="O43" s="201"/>
      <c r="P43" s="201"/>
    </row>
    <row r="44" spans="1:16" x14ac:dyDescent="0.2">
      <c r="A44" s="207">
        <v>39</v>
      </c>
      <c r="B44" s="208" t="s">
        <v>26</v>
      </c>
      <c r="C44" s="249">
        <f>'[1]24.2'!C45</f>
        <v>15</v>
      </c>
      <c r="D44" s="249">
        <f>'[1]24.2'!D45</f>
        <v>48</v>
      </c>
      <c r="E44" s="389">
        <f>'[1]24.2'!E45</f>
        <v>46</v>
      </c>
      <c r="F44" s="270">
        <f t="shared" si="0"/>
        <v>109</v>
      </c>
      <c r="G44" s="271">
        <f>'[1]24.2'!G45</f>
        <v>28</v>
      </c>
      <c r="H44" s="271">
        <f>'[1]24.2'!H45</f>
        <v>39</v>
      </c>
      <c r="I44" s="402">
        <f>'[1]24.2'!I45</f>
        <v>8</v>
      </c>
      <c r="J44" s="268">
        <f t="shared" si="1"/>
        <v>75</v>
      </c>
      <c r="K44" s="268">
        <f t="shared" si="4"/>
        <v>43</v>
      </c>
      <c r="L44" s="408">
        <f t="shared" si="4"/>
        <v>87</v>
      </c>
      <c r="M44" s="408">
        <f t="shared" si="4"/>
        <v>54</v>
      </c>
      <c r="N44" s="272">
        <f t="shared" si="3"/>
        <v>184</v>
      </c>
      <c r="O44" s="201"/>
      <c r="P44" s="201"/>
    </row>
    <row r="45" spans="1:16" x14ac:dyDescent="0.2">
      <c r="A45" s="207">
        <v>40</v>
      </c>
      <c r="B45" s="208" t="s">
        <v>51</v>
      </c>
      <c r="C45" s="249">
        <f>'[1]24.2'!C46</f>
        <v>59</v>
      </c>
      <c r="D45" s="249">
        <f>'[1]24.2'!D46</f>
        <v>6</v>
      </c>
      <c r="E45" s="389">
        <f>'[1]24.2'!E46</f>
        <v>0</v>
      </c>
      <c r="F45" s="270">
        <f t="shared" si="0"/>
        <v>65</v>
      </c>
      <c r="G45" s="271">
        <f>'[1]24.2'!G46</f>
        <v>36</v>
      </c>
      <c r="H45" s="271">
        <f>'[1]24.2'!H46</f>
        <v>0</v>
      </c>
      <c r="I45" s="402">
        <f>'[1]24.2'!I46</f>
        <v>2</v>
      </c>
      <c r="J45" s="268">
        <f t="shared" si="1"/>
        <v>38</v>
      </c>
      <c r="K45" s="268">
        <f t="shared" si="4"/>
        <v>95</v>
      </c>
      <c r="L45" s="408">
        <f t="shared" si="4"/>
        <v>6</v>
      </c>
      <c r="M45" s="408">
        <f t="shared" si="4"/>
        <v>2</v>
      </c>
      <c r="N45" s="272">
        <f t="shared" si="3"/>
        <v>103</v>
      </c>
      <c r="O45" s="201"/>
      <c r="P45" s="201"/>
    </row>
    <row r="46" spans="1:16" x14ac:dyDescent="0.2">
      <c r="A46" s="207">
        <v>41</v>
      </c>
      <c r="B46" s="209" t="s">
        <v>195</v>
      </c>
      <c r="C46" s="249">
        <f>'[1]24.2'!C47</f>
        <v>126</v>
      </c>
      <c r="D46" s="249">
        <f>'[1]24.2'!D47</f>
        <v>1</v>
      </c>
      <c r="E46" s="389">
        <f>'[1]24.2'!E47</f>
        <v>0</v>
      </c>
      <c r="F46" s="270">
        <f t="shared" si="0"/>
        <v>127</v>
      </c>
      <c r="G46" s="271">
        <f>'[1]24.2'!G47</f>
        <v>7</v>
      </c>
      <c r="H46" s="271">
        <f>'[1]24.2'!H47</f>
        <v>0</v>
      </c>
      <c r="I46" s="402">
        <f>'[1]24.2'!I47</f>
        <v>0</v>
      </c>
      <c r="J46" s="268">
        <f t="shared" si="1"/>
        <v>7</v>
      </c>
      <c r="K46" s="268">
        <f t="shared" si="4"/>
        <v>133</v>
      </c>
      <c r="L46" s="408">
        <f t="shared" si="4"/>
        <v>1</v>
      </c>
      <c r="M46" s="408">
        <f t="shared" si="4"/>
        <v>0</v>
      </c>
      <c r="N46" s="272">
        <f t="shared" si="3"/>
        <v>134</v>
      </c>
      <c r="O46" s="201"/>
      <c r="P46" s="201"/>
    </row>
    <row r="47" spans="1:16" ht="15" customHeight="1" x14ac:dyDescent="0.2">
      <c r="A47" s="207">
        <v>42</v>
      </c>
      <c r="B47" s="208" t="s">
        <v>34</v>
      </c>
      <c r="C47" s="249">
        <f>'[1]24.2'!C48</f>
        <v>14</v>
      </c>
      <c r="D47" s="249">
        <f>'[1]24.2'!D48</f>
        <v>7</v>
      </c>
      <c r="E47" s="389">
        <f>'[1]24.2'!E48</f>
        <v>3</v>
      </c>
      <c r="F47" s="270">
        <f t="shared" si="0"/>
        <v>24</v>
      </c>
      <c r="G47" s="271">
        <f>'[1]24.2'!G48</f>
        <v>2</v>
      </c>
      <c r="H47" s="271">
        <f>'[1]24.2'!H48</f>
        <v>0</v>
      </c>
      <c r="I47" s="402">
        <f>'[1]24.2'!I48</f>
        <v>0</v>
      </c>
      <c r="J47" s="268">
        <f t="shared" si="1"/>
        <v>2</v>
      </c>
      <c r="K47" s="268">
        <f t="shared" si="4"/>
        <v>16</v>
      </c>
      <c r="L47" s="408">
        <f t="shared" si="4"/>
        <v>7</v>
      </c>
      <c r="M47" s="408">
        <f t="shared" si="4"/>
        <v>3</v>
      </c>
      <c r="N47" s="272">
        <f t="shared" si="3"/>
        <v>26</v>
      </c>
      <c r="O47" s="201"/>
      <c r="P47" s="201"/>
    </row>
    <row r="48" spans="1:16" x14ac:dyDescent="0.2">
      <c r="A48" s="207">
        <v>43</v>
      </c>
      <c r="B48" s="208" t="s">
        <v>52</v>
      </c>
      <c r="C48" s="249">
        <f>'[1]24.2'!C49</f>
        <v>35</v>
      </c>
      <c r="D48" s="249">
        <f>'[1]24.2'!D49</f>
        <v>20</v>
      </c>
      <c r="E48" s="389">
        <f>'[1]24.2'!E49</f>
        <v>5</v>
      </c>
      <c r="F48" s="270">
        <f t="shared" si="0"/>
        <v>60</v>
      </c>
      <c r="G48" s="271">
        <f>'[1]24.2'!G49</f>
        <v>30</v>
      </c>
      <c r="H48" s="271">
        <f>'[1]24.2'!H49</f>
        <v>3</v>
      </c>
      <c r="I48" s="402">
        <f>'[1]24.2'!I49</f>
        <v>0</v>
      </c>
      <c r="J48" s="268">
        <f t="shared" si="1"/>
        <v>33</v>
      </c>
      <c r="K48" s="268">
        <f t="shared" si="4"/>
        <v>65</v>
      </c>
      <c r="L48" s="408">
        <f t="shared" si="4"/>
        <v>23</v>
      </c>
      <c r="M48" s="408">
        <f t="shared" si="4"/>
        <v>5</v>
      </c>
      <c r="N48" s="272">
        <f t="shared" si="3"/>
        <v>93</v>
      </c>
      <c r="O48" s="201"/>
      <c r="P48" s="201"/>
    </row>
    <row r="49" spans="1:16" x14ac:dyDescent="0.2">
      <c r="A49" s="207">
        <v>44</v>
      </c>
      <c r="B49" s="208" t="s">
        <v>9</v>
      </c>
      <c r="C49" s="249">
        <f>'[1]24.2'!C50</f>
        <v>18</v>
      </c>
      <c r="D49" s="249">
        <f>'[1]24.2'!D50</f>
        <v>0</v>
      </c>
      <c r="E49" s="389">
        <f>'[1]24.2'!E50</f>
        <v>0</v>
      </c>
      <c r="F49" s="270">
        <f t="shared" si="0"/>
        <v>18</v>
      </c>
      <c r="G49" s="271">
        <f>'[1]24.2'!G50</f>
        <v>8</v>
      </c>
      <c r="H49" s="271">
        <f>'[1]24.2'!H50</f>
        <v>0</v>
      </c>
      <c r="I49" s="402">
        <f>'[1]24.2'!I50</f>
        <v>0</v>
      </c>
      <c r="J49" s="268">
        <f t="shared" si="1"/>
        <v>8</v>
      </c>
      <c r="K49" s="268">
        <f t="shared" si="4"/>
        <v>26</v>
      </c>
      <c r="L49" s="408">
        <f t="shared" si="4"/>
        <v>0</v>
      </c>
      <c r="M49" s="408">
        <f t="shared" si="4"/>
        <v>0</v>
      </c>
      <c r="N49" s="272">
        <f t="shared" si="3"/>
        <v>26</v>
      </c>
      <c r="O49" s="201"/>
      <c r="P49" s="201"/>
    </row>
    <row r="50" spans="1:16" x14ac:dyDescent="0.2">
      <c r="A50" s="207">
        <v>45</v>
      </c>
      <c r="B50" s="208" t="s">
        <v>53</v>
      </c>
      <c r="C50" s="249">
        <f>'[1]24.2'!C51</f>
        <v>127</v>
      </c>
      <c r="D50" s="249">
        <f>'[1]24.2'!D51</f>
        <v>15</v>
      </c>
      <c r="E50" s="389">
        <f>'[1]24.2'!E51</f>
        <v>0</v>
      </c>
      <c r="F50" s="270">
        <f t="shared" si="0"/>
        <v>142</v>
      </c>
      <c r="G50" s="271">
        <f>'[1]24.2'!G51</f>
        <v>0</v>
      </c>
      <c r="H50" s="271">
        <f>'[1]24.2'!H51</f>
        <v>0</v>
      </c>
      <c r="I50" s="402">
        <f>'[1]24.2'!I51</f>
        <v>0</v>
      </c>
      <c r="J50" s="268">
        <f t="shared" si="1"/>
        <v>0</v>
      </c>
      <c r="K50" s="268">
        <f t="shared" si="4"/>
        <v>127</v>
      </c>
      <c r="L50" s="408">
        <f t="shared" si="4"/>
        <v>15</v>
      </c>
      <c r="M50" s="408">
        <f t="shared" si="4"/>
        <v>0</v>
      </c>
      <c r="N50" s="272">
        <f t="shared" si="3"/>
        <v>142</v>
      </c>
      <c r="O50" s="201"/>
      <c r="P50" s="201"/>
    </row>
    <row r="51" spans="1:16" ht="14.25" customHeight="1" x14ac:dyDescent="0.2">
      <c r="A51" s="207">
        <v>46</v>
      </c>
      <c r="B51" s="208" t="s">
        <v>27</v>
      </c>
      <c r="C51" s="249">
        <f>'[1]24.2'!C52</f>
        <v>116</v>
      </c>
      <c r="D51" s="249">
        <f>'[1]24.2'!D52</f>
        <v>0</v>
      </c>
      <c r="E51" s="389">
        <f>'[1]24.2'!E52</f>
        <v>0</v>
      </c>
      <c r="F51" s="270">
        <f t="shared" si="0"/>
        <v>116</v>
      </c>
      <c r="G51" s="271">
        <f>'[1]24.2'!G52</f>
        <v>14</v>
      </c>
      <c r="H51" s="271">
        <f>'[1]24.2'!H52</f>
        <v>0</v>
      </c>
      <c r="I51" s="402">
        <f>'[1]24.2'!I52</f>
        <v>0</v>
      </c>
      <c r="J51" s="268">
        <f t="shared" si="1"/>
        <v>14</v>
      </c>
      <c r="K51" s="268">
        <f t="shared" si="4"/>
        <v>130</v>
      </c>
      <c r="L51" s="408">
        <f t="shared" si="4"/>
        <v>0</v>
      </c>
      <c r="M51" s="408">
        <f t="shared" si="4"/>
        <v>0</v>
      </c>
      <c r="N51" s="272">
        <f t="shared" si="3"/>
        <v>130</v>
      </c>
      <c r="O51" s="201"/>
      <c r="P51" s="201"/>
    </row>
    <row r="52" spans="1:16" x14ac:dyDescent="0.2">
      <c r="A52" s="207">
        <v>47</v>
      </c>
      <c r="B52" s="208" t="s">
        <v>54</v>
      </c>
      <c r="C52" s="249">
        <f>'[1]24.2'!C53</f>
        <v>0</v>
      </c>
      <c r="D52" s="249">
        <f>'[1]24.2'!D53</f>
        <v>3</v>
      </c>
      <c r="E52" s="389">
        <f>'[1]24.2'!E53</f>
        <v>11</v>
      </c>
      <c r="F52" s="270">
        <f t="shared" si="0"/>
        <v>14</v>
      </c>
      <c r="G52" s="271">
        <f>'[1]24.2'!G53</f>
        <v>1</v>
      </c>
      <c r="H52" s="271">
        <f>'[1]24.2'!H53</f>
        <v>3</v>
      </c>
      <c r="I52" s="402">
        <f>'[1]24.2'!I53</f>
        <v>5</v>
      </c>
      <c r="J52" s="268">
        <f t="shared" si="1"/>
        <v>9</v>
      </c>
      <c r="K52" s="268">
        <f t="shared" si="4"/>
        <v>1</v>
      </c>
      <c r="L52" s="408">
        <f t="shared" si="4"/>
        <v>6</v>
      </c>
      <c r="M52" s="408">
        <f t="shared" si="4"/>
        <v>16</v>
      </c>
      <c r="N52" s="272">
        <f t="shared" si="3"/>
        <v>23</v>
      </c>
      <c r="O52" s="201"/>
      <c r="P52" s="201"/>
    </row>
    <row r="53" spans="1:16" x14ac:dyDescent="0.2">
      <c r="A53" s="207">
        <v>48</v>
      </c>
      <c r="B53" s="208" t="s">
        <v>4</v>
      </c>
      <c r="C53" s="249">
        <f>'[1]24.2'!C54</f>
        <v>93</v>
      </c>
      <c r="D53" s="249">
        <f>'[1]24.2'!D54</f>
        <v>7</v>
      </c>
      <c r="E53" s="389">
        <f>'[1]24.2'!E54</f>
        <v>0</v>
      </c>
      <c r="F53" s="270">
        <f t="shared" si="0"/>
        <v>100</v>
      </c>
      <c r="G53" s="271">
        <f>'[1]24.2'!G54</f>
        <v>0</v>
      </c>
      <c r="H53" s="271">
        <f>'[1]24.2'!H54</f>
        <v>0</v>
      </c>
      <c r="I53" s="402">
        <f>'[1]24.2'!I54</f>
        <v>0</v>
      </c>
      <c r="J53" s="268">
        <f t="shared" si="1"/>
        <v>0</v>
      </c>
      <c r="K53" s="268">
        <f t="shared" si="4"/>
        <v>93</v>
      </c>
      <c r="L53" s="408">
        <f t="shared" si="4"/>
        <v>7</v>
      </c>
      <c r="M53" s="408">
        <f t="shared" si="4"/>
        <v>0</v>
      </c>
      <c r="N53" s="272">
        <f t="shared" si="3"/>
        <v>100</v>
      </c>
      <c r="O53" s="201"/>
      <c r="P53" s="201"/>
    </row>
    <row r="54" spans="1:16" x14ac:dyDescent="0.2">
      <c r="A54" s="207">
        <v>49</v>
      </c>
      <c r="B54" s="208" t="s">
        <v>55</v>
      </c>
      <c r="C54" s="249">
        <f>'[1]24.2'!C55</f>
        <v>11</v>
      </c>
      <c r="D54" s="249">
        <f>'[1]24.2'!D55</f>
        <v>18</v>
      </c>
      <c r="E54" s="389">
        <f>'[1]24.2'!E55</f>
        <v>19</v>
      </c>
      <c r="F54" s="270">
        <f t="shared" si="0"/>
        <v>48</v>
      </c>
      <c r="G54" s="271">
        <f>'[1]24.2'!G55</f>
        <v>3</v>
      </c>
      <c r="H54" s="271">
        <f>'[1]24.2'!H55</f>
        <v>1</v>
      </c>
      <c r="I54" s="402">
        <f>'[1]24.2'!I55</f>
        <v>1</v>
      </c>
      <c r="J54" s="268">
        <f t="shared" si="1"/>
        <v>5</v>
      </c>
      <c r="K54" s="268">
        <f t="shared" si="4"/>
        <v>14</v>
      </c>
      <c r="L54" s="408">
        <f t="shared" si="4"/>
        <v>19</v>
      </c>
      <c r="M54" s="408">
        <f t="shared" si="4"/>
        <v>20</v>
      </c>
      <c r="N54" s="272">
        <f t="shared" si="3"/>
        <v>53</v>
      </c>
      <c r="O54" s="201"/>
      <c r="P54" s="201"/>
    </row>
    <row r="55" spans="1:16" x14ac:dyDescent="0.2">
      <c r="A55" s="207">
        <v>50</v>
      </c>
      <c r="B55" s="208" t="s">
        <v>63</v>
      </c>
      <c r="C55" s="249">
        <f>'[1]24.2'!C56</f>
        <v>22</v>
      </c>
      <c r="D55" s="249">
        <f>'[1]24.2'!D56</f>
        <v>15</v>
      </c>
      <c r="E55" s="389">
        <f>'[1]24.2'!E56</f>
        <v>6</v>
      </c>
      <c r="F55" s="270">
        <f t="shared" si="0"/>
        <v>43</v>
      </c>
      <c r="G55" s="271">
        <f>'[1]24.2'!G56</f>
        <v>1</v>
      </c>
      <c r="H55" s="271">
        <f>'[1]24.2'!H56</f>
        <v>0</v>
      </c>
      <c r="I55" s="402">
        <f>'[1]24.2'!I56</f>
        <v>1</v>
      </c>
      <c r="J55" s="268">
        <f t="shared" si="1"/>
        <v>2</v>
      </c>
      <c r="K55" s="268">
        <f t="shared" si="4"/>
        <v>23</v>
      </c>
      <c r="L55" s="408">
        <f t="shared" si="4"/>
        <v>15</v>
      </c>
      <c r="M55" s="408">
        <f t="shared" si="4"/>
        <v>7</v>
      </c>
      <c r="N55" s="272">
        <f t="shared" si="3"/>
        <v>45</v>
      </c>
      <c r="O55" s="201"/>
      <c r="P55" s="201"/>
    </row>
    <row r="56" spans="1:16" x14ac:dyDescent="0.2">
      <c r="A56" s="207">
        <v>51</v>
      </c>
      <c r="B56" s="208" t="s">
        <v>56</v>
      </c>
      <c r="C56" s="249">
        <f>'[1]24.2'!C57</f>
        <v>21</v>
      </c>
      <c r="D56" s="249">
        <f>'[1]24.2'!D57</f>
        <v>0</v>
      </c>
      <c r="E56" s="389">
        <f>'[1]24.2'!E57</f>
        <v>0</v>
      </c>
      <c r="F56" s="270">
        <f t="shared" si="0"/>
        <v>21</v>
      </c>
      <c r="G56" s="271">
        <f>'[1]24.2'!G57</f>
        <v>4</v>
      </c>
      <c r="H56" s="271">
        <f>'[1]24.2'!H57</f>
        <v>0</v>
      </c>
      <c r="I56" s="402">
        <f>'[1]24.2'!I57</f>
        <v>0</v>
      </c>
      <c r="J56" s="268">
        <f t="shared" si="1"/>
        <v>4</v>
      </c>
      <c r="K56" s="268">
        <f t="shared" si="4"/>
        <v>25</v>
      </c>
      <c r="L56" s="408">
        <f t="shared" si="4"/>
        <v>0</v>
      </c>
      <c r="M56" s="408">
        <f t="shared" si="4"/>
        <v>0</v>
      </c>
      <c r="N56" s="272">
        <f t="shared" si="3"/>
        <v>25</v>
      </c>
      <c r="O56" s="201"/>
      <c r="P56" s="201"/>
    </row>
    <row r="57" spans="1:16" x14ac:dyDescent="0.2">
      <c r="A57" s="207">
        <v>52</v>
      </c>
      <c r="B57" s="208" t="s">
        <v>11</v>
      </c>
      <c r="C57" s="249">
        <f>'[1]24.2'!C58</f>
        <v>55</v>
      </c>
      <c r="D57" s="249">
        <f>'[1]24.2'!D58</f>
        <v>5</v>
      </c>
      <c r="E57" s="389">
        <f>'[1]24.2'!E58</f>
        <v>4</v>
      </c>
      <c r="F57" s="270">
        <f t="shared" si="0"/>
        <v>64</v>
      </c>
      <c r="G57" s="271">
        <f>'[1]24.2'!G58</f>
        <v>8</v>
      </c>
      <c r="H57" s="271">
        <f>'[1]24.2'!H58</f>
        <v>4</v>
      </c>
      <c r="I57" s="402">
        <f>'[1]24.2'!I58</f>
        <v>5</v>
      </c>
      <c r="J57" s="268">
        <f t="shared" si="1"/>
        <v>17</v>
      </c>
      <c r="K57" s="268">
        <f t="shared" si="4"/>
        <v>63</v>
      </c>
      <c r="L57" s="408">
        <f t="shared" si="4"/>
        <v>9</v>
      </c>
      <c r="M57" s="408">
        <f t="shared" si="4"/>
        <v>9</v>
      </c>
      <c r="N57" s="272">
        <f t="shared" si="3"/>
        <v>81</v>
      </c>
      <c r="O57" s="201"/>
      <c r="P57" s="201"/>
    </row>
    <row r="58" spans="1:16" x14ac:dyDescent="0.2">
      <c r="A58" s="207">
        <v>53</v>
      </c>
      <c r="B58" s="208" t="s">
        <v>57</v>
      </c>
      <c r="C58" s="249">
        <f>'[1]24.2'!C59</f>
        <v>63</v>
      </c>
      <c r="D58" s="249">
        <f>'[1]24.2'!D59</f>
        <v>0</v>
      </c>
      <c r="E58" s="389">
        <f>'[1]24.2'!E59</f>
        <v>0</v>
      </c>
      <c r="F58" s="270">
        <f t="shared" si="0"/>
        <v>63</v>
      </c>
      <c r="G58" s="271">
        <f>'[1]24.2'!G59</f>
        <v>0</v>
      </c>
      <c r="H58" s="271">
        <f>'[1]24.2'!H59</f>
        <v>0</v>
      </c>
      <c r="I58" s="402">
        <f>'[1]24.2'!I59</f>
        <v>0</v>
      </c>
      <c r="J58" s="268">
        <f t="shared" si="1"/>
        <v>0</v>
      </c>
      <c r="K58" s="268">
        <f t="shared" si="4"/>
        <v>63</v>
      </c>
      <c r="L58" s="408">
        <f t="shared" si="4"/>
        <v>0</v>
      </c>
      <c r="M58" s="408">
        <f t="shared" si="4"/>
        <v>0</v>
      </c>
      <c r="N58" s="272">
        <f t="shared" si="3"/>
        <v>63</v>
      </c>
      <c r="O58" s="201"/>
      <c r="P58" s="201"/>
    </row>
    <row r="59" spans="1:16" x14ac:dyDescent="0.2">
      <c r="A59" s="207">
        <v>54</v>
      </c>
      <c r="B59" s="208" t="s">
        <v>257</v>
      </c>
      <c r="C59" s="249">
        <f>'[1]24.2'!C60</f>
        <v>17</v>
      </c>
      <c r="D59" s="249">
        <f>'[1]24.2'!D60</f>
        <v>4</v>
      </c>
      <c r="E59" s="389">
        <f>'[1]24.2'!E60</f>
        <v>3</v>
      </c>
      <c r="F59" s="270">
        <f t="shared" si="0"/>
        <v>24</v>
      </c>
      <c r="G59" s="271">
        <f>'[1]24.2'!G60</f>
        <v>4</v>
      </c>
      <c r="H59" s="271">
        <f>'[1]24.2'!H60</f>
        <v>5</v>
      </c>
      <c r="I59" s="402">
        <f>'[1]24.2'!I60</f>
        <v>5</v>
      </c>
      <c r="J59" s="268">
        <f t="shared" si="1"/>
        <v>14</v>
      </c>
      <c r="K59" s="268">
        <f t="shared" si="4"/>
        <v>21</v>
      </c>
      <c r="L59" s="408">
        <f t="shared" si="4"/>
        <v>9</v>
      </c>
      <c r="M59" s="408">
        <f t="shared" si="4"/>
        <v>8</v>
      </c>
      <c r="N59" s="272">
        <f t="shared" si="3"/>
        <v>38</v>
      </c>
      <c r="O59" s="201"/>
      <c r="P59" s="201"/>
    </row>
    <row r="60" spans="1:16" x14ac:dyDescent="0.2">
      <c r="A60" s="207" t="s">
        <v>23</v>
      </c>
      <c r="B60" s="208" t="s">
        <v>20</v>
      </c>
      <c r="C60" s="249">
        <f>'[1]24.2'!C61</f>
        <v>73</v>
      </c>
      <c r="D60" s="249">
        <f>'[1]24.2'!D61</f>
        <v>0</v>
      </c>
      <c r="E60" s="389">
        <f>'[1]24.2'!E61</f>
        <v>0</v>
      </c>
      <c r="F60" s="270">
        <f t="shared" si="0"/>
        <v>73</v>
      </c>
      <c r="G60" s="271">
        <f>'[1]24.2'!G61</f>
        <v>0</v>
      </c>
      <c r="H60" s="271">
        <f>'[1]24.2'!H61</f>
        <v>0</v>
      </c>
      <c r="I60" s="402">
        <f>'[1]24.2'!I61</f>
        <v>0</v>
      </c>
      <c r="J60" s="268">
        <f t="shared" si="1"/>
        <v>0</v>
      </c>
      <c r="K60" s="268">
        <f t="shared" si="4"/>
        <v>73</v>
      </c>
      <c r="L60" s="408">
        <f t="shared" si="4"/>
        <v>0</v>
      </c>
      <c r="M60" s="408">
        <f t="shared" si="4"/>
        <v>0</v>
      </c>
      <c r="N60" s="272">
        <f t="shared" si="3"/>
        <v>73</v>
      </c>
      <c r="O60" s="201"/>
      <c r="P60" s="201"/>
    </row>
    <row r="61" spans="1:16" x14ac:dyDescent="0.2">
      <c r="A61" s="207" t="s">
        <v>24</v>
      </c>
      <c r="B61" s="208" t="s">
        <v>21</v>
      </c>
      <c r="C61" s="249">
        <f>'[1]24.2'!C62</f>
        <v>68</v>
      </c>
      <c r="D61" s="249">
        <f>'[1]24.2'!D62</f>
        <v>5</v>
      </c>
      <c r="E61" s="389">
        <f>'[1]24.2'!E62</f>
        <v>2</v>
      </c>
      <c r="F61" s="270">
        <f t="shared" si="0"/>
        <v>75</v>
      </c>
      <c r="G61" s="271">
        <f>'[1]24.2'!G62</f>
        <v>4</v>
      </c>
      <c r="H61" s="271">
        <f>'[1]24.2'!H62</f>
        <v>2</v>
      </c>
      <c r="I61" s="402">
        <f>'[1]24.2'!I62</f>
        <v>1</v>
      </c>
      <c r="J61" s="268">
        <f t="shared" si="1"/>
        <v>7</v>
      </c>
      <c r="K61" s="268">
        <f t="shared" si="4"/>
        <v>72</v>
      </c>
      <c r="L61" s="408">
        <f t="shared" si="4"/>
        <v>7</v>
      </c>
      <c r="M61" s="408">
        <f t="shared" si="4"/>
        <v>3</v>
      </c>
      <c r="N61" s="272">
        <f t="shared" si="3"/>
        <v>82</v>
      </c>
      <c r="O61" s="201"/>
      <c r="P61" s="201"/>
    </row>
    <row r="62" spans="1:16" x14ac:dyDescent="0.2">
      <c r="A62" s="207" t="s">
        <v>25</v>
      </c>
      <c r="B62" s="208" t="s">
        <v>22</v>
      </c>
      <c r="C62" s="249">
        <f>'[1]24.2'!C63</f>
        <v>16</v>
      </c>
      <c r="D62" s="249">
        <f>'[1]24.2'!D63</f>
        <v>5</v>
      </c>
      <c r="E62" s="389">
        <f>'[1]24.2'!E63</f>
        <v>0</v>
      </c>
      <c r="F62" s="270">
        <f t="shared" si="0"/>
        <v>21</v>
      </c>
      <c r="G62" s="271">
        <f>'[1]24.2'!G63</f>
        <v>2</v>
      </c>
      <c r="H62" s="271">
        <f>'[1]24.2'!H63</f>
        <v>0</v>
      </c>
      <c r="I62" s="402">
        <f>'[1]24.2'!I63</f>
        <v>0</v>
      </c>
      <c r="J62" s="268">
        <f t="shared" si="1"/>
        <v>2</v>
      </c>
      <c r="K62" s="268">
        <f t="shared" si="4"/>
        <v>18</v>
      </c>
      <c r="L62" s="408">
        <f t="shared" si="4"/>
        <v>5</v>
      </c>
      <c r="M62" s="408">
        <f t="shared" si="4"/>
        <v>0</v>
      </c>
      <c r="N62" s="272">
        <f t="shared" si="3"/>
        <v>23</v>
      </c>
      <c r="O62" s="201"/>
      <c r="P62" s="201"/>
    </row>
    <row r="63" spans="1:16" x14ac:dyDescent="0.2">
      <c r="A63" s="207" t="s">
        <v>58</v>
      </c>
      <c r="B63" s="208" t="s">
        <v>60</v>
      </c>
      <c r="C63" s="249">
        <f>'[1]24.2'!C64</f>
        <v>43</v>
      </c>
      <c r="D63" s="249">
        <f>'[1]24.2'!D64</f>
        <v>5</v>
      </c>
      <c r="E63" s="389">
        <f>'[1]24.2'!E64</f>
        <v>0</v>
      </c>
      <c r="F63" s="270">
        <f t="shared" si="0"/>
        <v>48</v>
      </c>
      <c r="G63" s="271">
        <f>'[1]24.2'!G64</f>
        <v>9</v>
      </c>
      <c r="H63" s="271">
        <f>'[1]24.2'!H64</f>
        <v>2</v>
      </c>
      <c r="I63" s="402">
        <f>'[1]24.2'!I64</f>
        <v>0</v>
      </c>
      <c r="J63" s="268">
        <f t="shared" si="1"/>
        <v>11</v>
      </c>
      <c r="K63" s="268">
        <f t="shared" si="4"/>
        <v>52</v>
      </c>
      <c r="L63" s="408">
        <f t="shared" si="4"/>
        <v>7</v>
      </c>
      <c r="M63" s="408">
        <f t="shared" si="4"/>
        <v>0</v>
      </c>
      <c r="N63" s="272">
        <f t="shared" si="3"/>
        <v>59</v>
      </c>
      <c r="O63" s="201"/>
      <c r="P63" s="201"/>
    </row>
    <row r="64" spans="1:16" x14ac:dyDescent="0.2">
      <c r="A64" s="207" t="s">
        <v>59</v>
      </c>
      <c r="B64" s="208" t="s">
        <v>62</v>
      </c>
      <c r="C64" s="249">
        <f>'[1]24.2'!C65</f>
        <v>20</v>
      </c>
      <c r="D64" s="249">
        <f>'[1]24.2'!D65</f>
        <v>6</v>
      </c>
      <c r="E64" s="389">
        <f>'[1]24.2'!E65</f>
        <v>7</v>
      </c>
      <c r="F64" s="270">
        <f t="shared" si="0"/>
        <v>33</v>
      </c>
      <c r="G64" s="271">
        <f>'[1]24.2'!G65</f>
        <v>17</v>
      </c>
      <c r="H64" s="271">
        <f>'[1]24.2'!H65</f>
        <v>10</v>
      </c>
      <c r="I64" s="402">
        <f>'[1]24.2'!I65</f>
        <v>5</v>
      </c>
      <c r="J64" s="268">
        <f t="shared" si="1"/>
        <v>32</v>
      </c>
      <c r="K64" s="268">
        <f t="shared" si="4"/>
        <v>37</v>
      </c>
      <c r="L64" s="408">
        <f t="shared" si="4"/>
        <v>16</v>
      </c>
      <c r="M64" s="408">
        <f t="shared" si="4"/>
        <v>12</v>
      </c>
      <c r="N64" s="272">
        <f t="shared" si="3"/>
        <v>65</v>
      </c>
      <c r="O64" s="201"/>
      <c r="P64" s="201"/>
    </row>
    <row r="65" spans="1:16" x14ac:dyDescent="0.2">
      <c r="A65" s="207">
        <v>60</v>
      </c>
      <c r="B65" s="208" t="s">
        <v>61</v>
      </c>
      <c r="C65" s="249">
        <f>'[1]24.2'!C66</f>
        <v>44</v>
      </c>
      <c r="D65" s="249">
        <f>'[1]24.2'!D66</f>
        <v>1</v>
      </c>
      <c r="E65" s="389">
        <f>'[1]24.2'!E66</f>
        <v>0</v>
      </c>
      <c r="F65" s="270">
        <f t="shared" si="0"/>
        <v>45</v>
      </c>
      <c r="G65" s="271">
        <f>'[1]24.2'!G66</f>
        <v>13</v>
      </c>
      <c r="H65" s="271">
        <f>'[1]24.2'!H66</f>
        <v>0</v>
      </c>
      <c r="I65" s="402">
        <f>'[1]24.2'!I66</f>
        <v>0</v>
      </c>
      <c r="J65" s="268">
        <f t="shared" si="1"/>
        <v>13</v>
      </c>
      <c r="K65" s="268">
        <f t="shared" si="4"/>
        <v>57</v>
      </c>
      <c r="L65" s="408">
        <f t="shared" si="4"/>
        <v>1</v>
      </c>
      <c r="M65" s="408">
        <f t="shared" si="4"/>
        <v>0</v>
      </c>
      <c r="N65" s="272">
        <f t="shared" si="3"/>
        <v>58</v>
      </c>
      <c r="O65" s="201"/>
      <c r="P65" s="201"/>
    </row>
    <row r="66" spans="1:16" ht="14.25" customHeight="1" x14ac:dyDescent="0.2">
      <c r="A66" s="207">
        <v>61</v>
      </c>
      <c r="B66" s="208" t="s">
        <v>258</v>
      </c>
      <c r="C66" s="249">
        <f>'[1]24.2'!C67</f>
        <v>8</v>
      </c>
      <c r="D66" s="249">
        <f>'[1]24.2'!D67</f>
        <v>0</v>
      </c>
      <c r="E66" s="389">
        <f>'[1]24.2'!E67</f>
        <v>0</v>
      </c>
      <c r="F66" s="270">
        <f t="shared" si="0"/>
        <v>8</v>
      </c>
      <c r="G66" s="271">
        <f>'[1]24.2'!G67</f>
        <v>0</v>
      </c>
      <c r="H66" s="271">
        <f>'[1]24.2'!H67</f>
        <v>0</v>
      </c>
      <c r="I66" s="402">
        <f>'[1]24.2'!I67</f>
        <v>0</v>
      </c>
      <c r="J66" s="268">
        <f t="shared" si="1"/>
        <v>0</v>
      </c>
      <c r="K66" s="268">
        <f t="shared" si="4"/>
        <v>8</v>
      </c>
      <c r="L66" s="408">
        <f t="shared" si="4"/>
        <v>0</v>
      </c>
      <c r="M66" s="408">
        <f t="shared" si="4"/>
        <v>0</v>
      </c>
      <c r="N66" s="272">
        <f t="shared" si="3"/>
        <v>8</v>
      </c>
      <c r="O66" s="201"/>
      <c r="P66" s="201"/>
    </row>
    <row r="67" spans="1:16" x14ac:dyDescent="0.2">
      <c r="A67" s="210">
        <v>62</v>
      </c>
      <c r="B67" s="211" t="s">
        <v>86</v>
      </c>
      <c r="C67" s="249">
        <f>'[1]24.2'!C68</f>
        <v>21</v>
      </c>
      <c r="D67" s="249">
        <f>'[1]24.2'!D68</f>
        <v>0</v>
      </c>
      <c r="E67" s="389">
        <f>'[1]24.2'!E68</f>
        <v>0</v>
      </c>
      <c r="F67" s="270">
        <f t="shared" si="0"/>
        <v>21</v>
      </c>
      <c r="G67" s="271">
        <f>'[1]24.2'!G68</f>
        <v>0</v>
      </c>
      <c r="H67" s="271">
        <f>'[1]24.2'!H68</f>
        <v>0</v>
      </c>
      <c r="I67" s="402">
        <f>'[1]24.2'!I68</f>
        <v>0</v>
      </c>
      <c r="J67" s="268">
        <f t="shared" si="1"/>
        <v>0</v>
      </c>
      <c r="K67" s="268">
        <f t="shared" si="4"/>
        <v>21</v>
      </c>
      <c r="L67" s="408">
        <f t="shared" si="4"/>
        <v>0</v>
      </c>
      <c r="M67" s="408">
        <f t="shared" si="4"/>
        <v>0</v>
      </c>
      <c r="N67" s="272">
        <f t="shared" si="3"/>
        <v>21</v>
      </c>
      <c r="O67" s="201"/>
      <c r="P67" s="201"/>
    </row>
    <row r="68" spans="1:16" x14ac:dyDescent="0.2">
      <c r="A68" s="210">
        <v>63</v>
      </c>
      <c r="B68" s="211" t="s">
        <v>154</v>
      </c>
      <c r="C68" s="249">
        <f>'[1]24.2'!C69</f>
        <v>12</v>
      </c>
      <c r="D68" s="249">
        <f>'[1]24.2'!D69</f>
        <v>1</v>
      </c>
      <c r="E68" s="389">
        <f>'[1]24.2'!E69</f>
        <v>0</v>
      </c>
      <c r="F68" s="270">
        <f t="shared" si="0"/>
        <v>13</v>
      </c>
      <c r="G68" s="271">
        <f>'[1]24.2'!G69</f>
        <v>33</v>
      </c>
      <c r="H68" s="271">
        <f>'[1]24.2'!H69</f>
        <v>0</v>
      </c>
      <c r="I68" s="402">
        <f>'[1]24.2'!I69</f>
        <v>0</v>
      </c>
      <c r="J68" s="268">
        <f t="shared" si="1"/>
        <v>33</v>
      </c>
      <c r="K68" s="268">
        <f t="shared" si="4"/>
        <v>45</v>
      </c>
      <c r="L68" s="408">
        <f t="shared" si="4"/>
        <v>1</v>
      </c>
      <c r="M68" s="408">
        <f t="shared" si="4"/>
        <v>0</v>
      </c>
      <c r="N68" s="272">
        <f t="shared" si="3"/>
        <v>46</v>
      </c>
      <c r="O68" s="201"/>
      <c r="P68" s="201"/>
    </row>
    <row r="69" spans="1:16" x14ac:dyDescent="0.2">
      <c r="A69" s="210">
        <v>64</v>
      </c>
      <c r="B69" s="211" t="s">
        <v>155</v>
      </c>
      <c r="C69" s="249">
        <f>'[1]24.2'!C70</f>
        <v>11</v>
      </c>
      <c r="D69" s="249">
        <f>'[1]24.2'!D70</f>
        <v>6</v>
      </c>
      <c r="E69" s="389">
        <f>'[1]24.2'!E70</f>
        <v>2</v>
      </c>
      <c r="F69" s="270">
        <f t="shared" si="0"/>
        <v>19</v>
      </c>
      <c r="G69" s="271">
        <f>'[1]24.2'!G70</f>
        <v>0</v>
      </c>
      <c r="H69" s="271">
        <f>'[1]24.2'!H70</f>
        <v>0</v>
      </c>
      <c r="I69" s="402">
        <f>'[1]24.2'!I70</f>
        <v>0</v>
      </c>
      <c r="J69" s="268">
        <f t="shared" si="1"/>
        <v>0</v>
      </c>
      <c r="K69" s="268">
        <f t="shared" si="4"/>
        <v>11</v>
      </c>
      <c r="L69" s="408">
        <f t="shared" si="4"/>
        <v>6</v>
      </c>
      <c r="M69" s="408">
        <f t="shared" si="4"/>
        <v>2</v>
      </c>
      <c r="N69" s="272">
        <f t="shared" si="3"/>
        <v>19</v>
      </c>
      <c r="O69" s="201"/>
      <c r="P69" s="201"/>
    </row>
    <row r="70" spans="1:16" x14ac:dyDescent="0.2">
      <c r="A70" s="207">
        <v>65</v>
      </c>
      <c r="B70" s="208" t="s">
        <v>156</v>
      </c>
      <c r="C70" s="249">
        <f>'[1]24.2'!C71</f>
        <v>63</v>
      </c>
      <c r="D70" s="249">
        <f>'[1]24.2'!D71</f>
        <v>0</v>
      </c>
      <c r="E70" s="389">
        <f>'[1]24.2'!E71</f>
        <v>0</v>
      </c>
      <c r="F70" s="270">
        <f t="shared" si="0"/>
        <v>63</v>
      </c>
      <c r="G70" s="271">
        <f>'[1]24.2'!G71</f>
        <v>0</v>
      </c>
      <c r="H70" s="271">
        <f>'[1]24.2'!H71</f>
        <v>0</v>
      </c>
      <c r="I70" s="402">
        <f>'[1]24.2'!I71</f>
        <v>0</v>
      </c>
      <c r="J70" s="268">
        <f t="shared" si="1"/>
        <v>0</v>
      </c>
      <c r="K70" s="268">
        <f t="shared" si="4"/>
        <v>63</v>
      </c>
      <c r="L70" s="408">
        <f t="shared" si="4"/>
        <v>0</v>
      </c>
      <c r="M70" s="408">
        <f t="shared" si="4"/>
        <v>0</v>
      </c>
      <c r="N70" s="272">
        <f t="shared" ref="N70:N83" si="5">SUM(K70:M70)</f>
        <v>63</v>
      </c>
      <c r="O70" s="201"/>
      <c r="P70" s="201"/>
    </row>
    <row r="71" spans="1:16" x14ac:dyDescent="0.2">
      <c r="A71" s="207">
        <v>66</v>
      </c>
      <c r="B71" s="273" t="s">
        <v>259</v>
      </c>
      <c r="C71" s="249">
        <f>'[1]24.2'!C72</f>
        <v>11</v>
      </c>
      <c r="D71" s="249">
        <f>'[1]24.2'!D72</f>
        <v>10</v>
      </c>
      <c r="E71" s="389">
        <f>'[1]24.2'!E72</f>
        <v>5</v>
      </c>
      <c r="F71" s="270">
        <f t="shared" si="0"/>
        <v>26</v>
      </c>
      <c r="G71" s="271">
        <f>'[1]24.2'!G72</f>
        <v>7</v>
      </c>
      <c r="H71" s="271">
        <f>'[1]24.2'!H72</f>
        <v>10</v>
      </c>
      <c r="I71" s="402">
        <f>'[1]24.2'!I72</f>
        <v>3</v>
      </c>
      <c r="J71" s="268">
        <f t="shared" si="1"/>
        <v>20</v>
      </c>
      <c r="K71" s="268">
        <f t="shared" si="4"/>
        <v>18</v>
      </c>
      <c r="L71" s="408">
        <f t="shared" si="4"/>
        <v>20</v>
      </c>
      <c r="M71" s="408">
        <f t="shared" si="4"/>
        <v>8</v>
      </c>
      <c r="N71" s="272">
        <f t="shared" si="5"/>
        <v>46</v>
      </c>
      <c r="O71" s="201"/>
      <c r="P71" s="201"/>
    </row>
    <row r="72" spans="1:16" x14ac:dyDescent="0.2">
      <c r="A72" s="207">
        <v>67</v>
      </c>
      <c r="B72" s="274" t="s">
        <v>220</v>
      </c>
      <c r="C72" s="249">
        <f>'[1]24.2'!C73</f>
        <v>18</v>
      </c>
      <c r="D72" s="249">
        <f>'[1]24.2'!D73</f>
        <v>0</v>
      </c>
      <c r="E72" s="389">
        <f>'[1]24.2'!E73</f>
        <v>0</v>
      </c>
      <c r="F72" s="270">
        <f t="shared" si="0"/>
        <v>18</v>
      </c>
      <c r="G72" s="271">
        <f>'[1]24.2'!G73</f>
        <v>25</v>
      </c>
      <c r="H72" s="271">
        <f>'[1]24.2'!H73</f>
        <v>0</v>
      </c>
      <c r="I72" s="402">
        <f>'[1]24.2'!I73</f>
        <v>0</v>
      </c>
      <c r="J72" s="268">
        <f t="shared" si="1"/>
        <v>25</v>
      </c>
      <c r="K72" s="268">
        <f t="shared" si="4"/>
        <v>43</v>
      </c>
      <c r="L72" s="408">
        <f t="shared" si="4"/>
        <v>0</v>
      </c>
      <c r="M72" s="408">
        <f t="shared" si="4"/>
        <v>0</v>
      </c>
      <c r="N72" s="272">
        <f t="shared" si="5"/>
        <v>43</v>
      </c>
      <c r="O72" s="201"/>
      <c r="P72" s="201"/>
    </row>
    <row r="73" spans="1:16" x14ac:dyDescent="0.2">
      <c r="A73" s="207">
        <v>68</v>
      </c>
      <c r="B73" s="275" t="s">
        <v>221</v>
      </c>
      <c r="C73" s="249">
        <f>'[1]24.2'!C74</f>
        <v>21</v>
      </c>
      <c r="D73" s="249">
        <f>'[1]24.2'!D74</f>
        <v>0</v>
      </c>
      <c r="E73" s="389">
        <f>'[1]24.2'!E74</f>
        <v>0</v>
      </c>
      <c r="F73" s="270">
        <f t="shared" si="0"/>
        <v>21</v>
      </c>
      <c r="G73" s="271">
        <f>'[1]24.2'!G74</f>
        <v>0</v>
      </c>
      <c r="H73" s="271">
        <f>'[1]24.2'!H74</f>
        <v>0</v>
      </c>
      <c r="I73" s="402">
        <f>'[1]24.2'!I74</f>
        <v>0</v>
      </c>
      <c r="J73" s="268">
        <f t="shared" si="1"/>
        <v>0</v>
      </c>
      <c r="K73" s="268">
        <f t="shared" si="4"/>
        <v>21</v>
      </c>
      <c r="L73" s="408">
        <f t="shared" si="4"/>
        <v>0</v>
      </c>
      <c r="M73" s="408">
        <f t="shared" si="4"/>
        <v>0</v>
      </c>
      <c r="N73" s="272">
        <f t="shared" si="5"/>
        <v>21</v>
      </c>
      <c r="O73" s="201"/>
      <c r="P73" s="201"/>
    </row>
    <row r="74" spans="1:16" x14ac:dyDescent="0.2">
      <c r="A74" s="251">
        <v>69</v>
      </c>
      <c r="B74" s="276" t="s">
        <v>222</v>
      </c>
      <c r="C74" s="249">
        <f>'[1]24.2'!C75</f>
        <v>36</v>
      </c>
      <c r="D74" s="249">
        <f>'[1]24.2'!D75</f>
        <v>0</v>
      </c>
      <c r="E74" s="389">
        <f>'[1]24.2'!E75</f>
        <v>0</v>
      </c>
      <c r="F74" s="270">
        <f t="shared" si="0"/>
        <v>36</v>
      </c>
      <c r="G74" s="271">
        <f>'[1]24.2'!G75</f>
        <v>0</v>
      </c>
      <c r="H74" s="271">
        <f>'[1]24.2'!H75</f>
        <v>0</v>
      </c>
      <c r="I74" s="402">
        <f>'[1]24.2'!I75</f>
        <v>0</v>
      </c>
      <c r="J74" s="268">
        <f t="shared" si="1"/>
        <v>0</v>
      </c>
      <c r="K74" s="268">
        <f t="shared" si="4"/>
        <v>36</v>
      </c>
      <c r="L74" s="408">
        <f t="shared" si="4"/>
        <v>0</v>
      </c>
      <c r="M74" s="408">
        <f t="shared" si="4"/>
        <v>0</v>
      </c>
      <c r="N74" s="272">
        <f t="shared" si="5"/>
        <v>36</v>
      </c>
      <c r="O74" s="201"/>
      <c r="P74" s="201"/>
    </row>
    <row r="75" spans="1:16" x14ac:dyDescent="0.2">
      <c r="A75" s="264">
        <v>70</v>
      </c>
      <c r="B75" s="277" t="s">
        <v>223</v>
      </c>
      <c r="C75" s="249">
        <f>'[1]24.2'!C76</f>
        <v>3</v>
      </c>
      <c r="D75" s="249">
        <f>'[1]24.2'!D76</f>
        <v>7</v>
      </c>
      <c r="E75" s="389">
        <f>'[1]24.2'!E76</f>
        <v>1</v>
      </c>
      <c r="F75" s="270">
        <f t="shared" si="0"/>
        <v>11</v>
      </c>
      <c r="G75" s="271">
        <f>'[1]24.2'!G76</f>
        <v>5</v>
      </c>
      <c r="H75" s="271">
        <f>'[1]24.2'!H76</f>
        <v>0</v>
      </c>
      <c r="I75" s="402">
        <f>'[1]24.2'!I76</f>
        <v>0</v>
      </c>
      <c r="J75" s="268">
        <f t="shared" si="1"/>
        <v>5</v>
      </c>
      <c r="K75" s="268">
        <f t="shared" si="4"/>
        <v>8</v>
      </c>
      <c r="L75" s="408">
        <f t="shared" si="4"/>
        <v>7</v>
      </c>
      <c r="M75" s="408">
        <f t="shared" si="4"/>
        <v>1</v>
      </c>
      <c r="N75" s="272">
        <f t="shared" si="5"/>
        <v>16</v>
      </c>
      <c r="O75" s="201"/>
      <c r="P75" s="201"/>
    </row>
    <row r="76" spans="1:16" x14ac:dyDescent="0.2">
      <c r="A76" s="207">
        <v>71</v>
      </c>
      <c r="B76" s="278" t="s">
        <v>224</v>
      </c>
      <c r="C76" s="249">
        <f>'[1]24.2'!C77</f>
        <v>37</v>
      </c>
      <c r="D76" s="249">
        <f>'[1]24.2'!D77</f>
        <v>0</v>
      </c>
      <c r="E76" s="389">
        <f>'[1]24.2'!E77</f>
        <v>0</v>
      </c>
      <c r="F76" s="270">
        <f t="shared" si="0"/>
        <v>37</v>
      </c>
      <c r="G76" s="271">
        <f>'[1]24.2'!G77</f>
        <v>7</v>
      </c>
      <c r="H76" s="271">
        <f>'[1]24.2'!H77</f>
        <v>0</v>
      </c>
      <c r="I76" s="402">
        <f>'[1]24.2'!I77</f>
        <v>0</v>
      </c>
      <c r="J76" s="268">
        <f t="shared" si="1"/>
        <v>7</v>
      </c>
      <c r="K76" s="268">
        <f t="shared" si="4"/>
        <v>44</v>
      </c>
      <c r="L76" s="408">
        <f t="shared" si="4"/>
        <v>0</v>
      </c>
      <c r="M76" s="408">
        <f t="shared" si="4"/>
        <v>0</v>
      </c>
      <c r="N76" s="272">
        <f t="shared" si="5"/>
        <v>44</v>
      </c>
      <c r="O76" s="201"/>
      <c r="P76" s="201"/>
    </row>
    <row r="77" spans="1:16" x14ac:dyDescent="0.2">
      <c r="A77" s="264">
        <v>72</v>
      </c>
      <c r="B77" s="277" t="s">
        <v>219</v>
      </c>
      <c r="C77" s="249">
        <f>'[1]24.2'!C78</f>
        <v>5</v>
      </c>
      <c r="D77" s="249">
        <f>'[1]24.2'!D78</f>
        <v>0</v>
      </c>
      <c r="E77" s="389">
        <f>'[1]24.2'!E78</f>
        <v>0</v>
      </c>
      <c r="F77" s="270">
        <f t="shared" si="0"/>
        <v>5</v>
      </c>
      <c r="G77" s="271">
        <f>'[1]24.2'!G78</f>
        <v>1</v>
      </c>
      <c r="H77" s="271">
        <f>'[1]24.2'!H78</f>
        <v>0</v>
      </c>
      <c r="I77" s="402">
        <f>'[1]24.2'!I78</f>
        <v>0</v>
      </c>
      <c r="J77" s="268">
        <f t="shared" si="1"/>
        <v>1</v>
      </c>
      <c r="K77" s="268">
        <f t="shared" si="4"/>
        <v>6</v>
      </c>
      <c r="L77" s="408">
        <f t="shared" si="4"/>
        <v>0</v>
      </c>
      <c r="M77" s="408">
        <f t="shared" si="4"/>
        <v>0</v>
      </c>
      <c r="N77" s="272">
        <f t="shared" si="5"/>
        <v>6</v>
      </c>
      <c r="O77" s="201"/>
      <c r="P77" s="201"/>
    </row>
    <row r="78" spans="1:16" x14ac:dyDescent="0.2">
      <c r="A78" s="264">
        <v>73</v>
      </c>
      <c r="B78" s="277" t="s">
        <v>225</v>
      </c>
      <c r="C78" s="249">
        <f>'[1]24.2'!C79</f>
        <v>5</v>
      </c>
      <c r="D78" s="249">
        <f>'[1]24.2'!D79</f>
        <v>13</v>
      </c>
      <c r="E78" s="389">
        <f>'[1]24.2'!E79</f>
        <v>0</v>
      </c>
      <c r="F78" s="270">
        <f t="shared" ref="F78:F83" si="6">SUM(C78:E78)</f>
        <v>18</v>
      </c>
      <c r="G78" s="271">
        <f>'[1]24.2'!G79</f>
        <v>0</v>
      </c>
      <c r="H78" s="271">
        <f>'[1]24.2'!H79</f>
        <v>0</v>
      </c>
      <c r="I78" s="402">
        <f>'[1]24.2'!I79</f>
        <v>0</v>
      </c>
      <c r="J78" s="268">
        <f t="shared" ref="J78:J83" si="7">SUM(G78:I78)</f>
        <v>0</v>
      </c>
      <c r="K78" s="268">
        <f t="shared" si="4"/>
        <v>5</v>
      </c>
      <c r="L78" s="408">
        <f t="shared" si="4"/>
        <v>13</v>
      </c>
      <c r="M78" s="408">
        <f t="shared" si="4"/>
        <v>0</v>
      </c>
      <c r="N78" s="272">
        <f t="shared" si="5"/>
        <v>18</v>
      </c>
      <c r="O78" s="201"/>
      <c r="P78" s="201"/>
    </row>
    <row r="79" spans="1:16" x14ac:dyDescent="0.2">
      <c r="A79" s="263">
        <v>74</v>
      </c>
      <c r="B79" s="279" t="s">
        <v>260</v>
      </c>
      <c r="C79" s="249">
        <f>'[1]24.2'!C80</f>
        <v>10</v>
      </c>
      <c r="D79" s="249">
        <f>'[1]24.2'!D80</f>
        <v>0</v>
      </c>
      <c r="E79" s="389">
        <f>'[1]24.2'!E80</f>
        <v>0</v>
      </c>
      <c r="F79" s="270">
        <f t="shared" si="6"/>
        <v>10</v>
      </c>
      <c r="G79" s="271">
        <f>'[1]24.2'!G80</f>
        <v>0</v>
      </c>
      <c r="H79" s="271">
        <f>'[1]24.2'!H80</f>
        <v>0</v>
      </c>
      <c r="I79" s="402">
        <f>'[1]24.2'!I80</f>
        <v>0</v>
      </c>
      <c r="J79" s="268">
        <f t="shared" si="7"/>
        <v>0</v>
      </c>
      <c r="K79" s="268">
        <f t="shared" si="4"/>
        <v>10</v>
      </c>
      <c r="L79" s="408">
        <f t="shared" si="4"/>
        <v>0</v>
      </c>
      <c r="M79" s="408">
        <f t="shared" si="4"/>
        <v>0</v>
      </c>
      <c r="N79" s="272">
        <f t="shared" si="5"/>
        <v>10</v>
      </c>
      <c r="O79" s="201"/>
      <c r="P79" s="201"/>
    </row>
    <row r="80" spans="1:16" x14ac:dyDescent="0.2">
      <c r="A80" s="264">
        <v>75</v>
      </c>
      <c r="B80" s="255" t="s">
        <v>261</v>
      </c>
      <c r="C80" s="249">
        <f>'[1]24.2'!C81</f>
        <v>1</v>
      </c>
      <c r="D80" s="249">
        <f>'[1]24.2'!D81</f>
        <v>0</v>
      </c>
      <c r="E80" s="389">
        <f>'[1]24.2'!E81</f>
        <v>0</v>
      </c>
      <c r="F80" s="270">
        <f t="shared" si="6"/>
        <v>1</v>
      </c>
      <c r="G80" s="271">
        <f>'[1]24.2'!G81</f>
        <v>0</v>
      </c>
      <c r="H80" s="271">
        <f>'[1]24.2'!H81</f>
        <v>0</v>
      </c>
      <c r="I80" s="402">
        <f>'[1]24.2'!I81</f>
        <v>0</v>
      </c>
      <c r="J80" s="268">
        <f t="shared" si="7"/>
        <v>0</v>
      </c>
      <c r="K80" s="268">
        <f t="shared" si="4"/>
        <v>1</v>
      </c>
      <c r="L80" s="408">
        <f t="shared" si="4"/>
        <v>0</v>
      </c>
      <c r="M80" s="408">
        <f t="shared" si="4"/>
        <v>0</v>
      </c>
      <c r="N80" s="272">
        <f t="shared" si="5"/>
        <v>1</v>
      </c>
      <c r="O80" s="201"/>
      <c r="P80" s="201"/>
    </row>
    <row r="81" spans="1:16" x14ac:dyDescent="0.2">
      <c r="A81" s="264">
        <v>76</v>
      </c>
      <c r="B81" s="255" t="s">
        <v>262</v>
      </c>
      <c r="C81" s="249">
        <f>'[1]24.2'!C82</f>
        <v>0</v>
      </c>
      <c r="D81" s="249">
        <f>'[1]24.2'!D82</f>
        <v>0</v>
      </c>
      <c r="E81" s="389">
        <f>'[1]24.2'!E82</f>
        <v>0</v>
      </c>
      <c r="F81" s="270">
        <f t="shared" si="6"/>
        <v>0</v>
      </c>
      <c r="G81" s="271">
        <f>'[1]24.2'!G82</f>
        <v>0</v>
      </c>
      <c r="H81" s="271">
        <f>'[1]24.2'!H82</f>
        <v>0</v>
      </c>
      <c r="I81" s="402">
        <f>'[1]24.2'!I82</f>
        <v>0</v>
      </c>
      <c r="J81" s="268">
        <f t="shared" si="7"/>
        <v>0</v>
      </c>
      <c r="K81" s="268">
        <f t="shared" si="4"/>
        <v>0</v>
      </c>
      <c r="L81" s="408">
        <f t="shared" si="4"/>
        <v>0</v>
      </c>
      <c r="M81" s="408">
        <f t="shared" si="4"/>
        <v>0</v>
      </c>
      <c r="N81" s="272">
        <f t="shared" si="5"/>
        <v>0</v>
      </c>
      <c r="O81" s="201"/>
      <c r="P81" s="201"/>
    </row>
    <row r="82" spans="1:16" x14ac:dyDescent="0.2">
      <c r="A82" s="264">
        <v>77</v>
      </c>
      <c r="B82" s="255" t="s">
        <v>263</v>
      </c>
      <c r="C82" s="249">
        <f>'[1]24.2'!C83</f>
        <v>11</v>
      </c>
      <c r="D82" s="249">
        <f>'[1]24.2'!D83</f>
        <v>0</v>
      </c>
      <c r="E82" s="389">
        <f>'[1]24.2'!E83</f>
        <v>0</v>
      </c>
      <c r="F82" s="270">
        <f t="shared" si="6"/>
        <v>11</v>
      </c>
      <c r="G82" s="271">
        <f>'[1]24.2'!G83</f>
        <v>0</v>
      </c>
      <c r="H82" s="271">
        <f>'[1]24.2'!H83</f>
        <v>0</v>
      </c>
      <c r="I82" s="402">
        <f>'[1]24.2'!I83</f>
        <v>0</v>
      </c>
      <c r="J82" s="268">
        <f t="shared" si="7"/>
        <v>0</v>
      </c>
      <c r="K82" s="268">
        <f t="shared" si="4"/>
        <v>11</v>
      </c>
      <c r="L82" s="408">
        <f t="shared" si="4"/>
        <v>0</v>
      </c>
      <c r="M82" s="408">
        <f t="shared" si="4"/>
        <v>0</v>
      </c>
      <c r="N82" s="272">
        <f t="shared" si="5"/>
        <v>11</v>
      </c>
      <c r="O82" s="201"/>
      <c r="P82" s="201"/>
    </row>
    <row r="83" spans="1:16" ht="13.5" thickBot="1" x14ac:dyDescent="0.25">
      <c r="A83" s="264">
        <v>78</v>
      </c>
      <c r="B83" s="255" t="s">
        <v>264</v>
      </c>
      <c r="C83" s="386">
        <f>'[1]24.2'!C84</f>
        <v>11</v>
      </c>
      <c r="D83" s="386">
        <f>'[1]24.2'!D84</f>
        <v>0</v>
      </c>
      <c r="E83" s="390">
        <f>'[1]24.2'!E84</f>
        <v>0</v>
      </c>
      <c r="F83" s="280">
        <f t="shared" si="6"/>
        <v>11</v>
      </c>
      <c r="G83" s="281">
        <f>'[1]24.2'!G84</f>
        <v>0</v>
      </c>
      <c r="H83" s="281">
        <f>'[1]24.2'!H84</f>
        <v>0</v>
      </c>
      <c r="I83" s="403">
        <f>'[1]24.2'!I84</f>
        <v>0</v>
      </c>
      <c r="J83" s="268">
        <f t="shared" si="7"/>
        <v>0</v>
      </c>
      <c r="K83" s="268">
        <f t="shared" si="4"/>
        <v>11</v>
      </c>
      <c r="L83" s="408">
        <f t="shared" si="4"/>
        <v>0</v>
      </c>
      <c r="M83" s="408">
        <f t="shared" si="4"/>
        <v>0</v>
      </c>
      <c r="N83" s="272">
        <f t="shared" si="5"/>
        <v>11</v>
      </c>
      <c r="O83" s="201"/>
      <c r="P83" s="201"/>
    </row>
    <row r="84" spans="1:16" ht="14.25" thickTop="1" thickBot="1" x14ac:dyDescent="0.25">
      <c r="A84" s="525" t="s">
        <v>10</v>
      </c>
      <c r="B84" s="526"/>
      <c r="C84" s="284">
        <f>SUM(C6:C83)</f>
        <v>4256</v>
      </c>
      <c r="D84" s="284">
        <f>SUM(D6:D83)</f>
        <v>571</v>
      </c>
      <c r="E84" s="284">
        <f>SUM(E6:E83)</f>
        <v>356</v>
      </c>
      <c r="F84" s="424">
        <f t="shared" ref="F84" si="8">SUM(C84:E84)</f>
        <v>5183</v>
      </c>
      <c r="G84" s="285">
        <f>SUM(G6:G83)</f>
        <v>911</v>
      </c>
      <c r="H84" s="285">
        <f>SUM(H6:H83)</f>
        <v>327</v>
      </c>
      <c r="I84" s="285">
        <f>SUM(I6:I83)</f>
        <v>127</v>
      </c>
      <c r="J84" s="282">
        <f t="shared" ref="J84" si="9">SUM(G84:I84)</f>
        <v>1365</v>
      </c>
      <c r="K84" s="404">
        <f t="shared" ref="K84:M84" si="10">C84+G84</f>
        <v>5167</v>
      </c>
      <c r="L84" s="405">
        <f t="shared" si="10"/>
        <v>898</v>
      </c>
      <c r="M84" s="405">
        <f t="shared" si="10"/>
        <v>483</v>
      </c>
      <c r="N84" s="283">
        <f t="shared" ref="N84" si="11">SUM(K84:M84)</f>
        <v>6548</v>
      </c>
      <c r="O84" s="201"/>
      <c r="P84" s="201"/>
    </row>
    <row r="85" spans="1:16" s="112" customFormat="1" ht="16.5" thickTop="1" x14ac:dyDescent="0.2">
      <c r="A85" s="524" t="s">
        <v>266</v>
      </c>
      <c r="B85" s="524"/>
      <c r="C85" s="524"/>
      <c r="D85" s="524"/>
      <c r="E85" s="524"/>
      <c r="F85" s="524"/>
      <c r="G85" s="524"/>
      <c r="H85" s="524"/>
      <c r="I85" s="524"/>
      <c r="J85" s="524"/>
      <c r="K85" s="524"/>
      <c r="L85" s="524"/>
      <c r="M85" s="524"/>
      <c r="N85" s="524"/>
      <c r="O85" s="524"/>
      <c r="P85" s="524"/>
    </row>
    <row r="86" spans="1:16" x14ac:dyDescent="0.2">
      <c r="B86" s="113"/>
      <c r="C86" s="114"/>
      <c r="D86" s="114"/>
      <c r="E86" s="114"/>
    </row>
    <row r="87" spans="1:16" x14ac:dyDescent="0.2">
      <c r="B87" s="113"/>
      <c r="C87" s="116"/>
      <c r="D87" s="116"/>
      <c r="E87" s="116"/>
    </row>
    <row r="89" spans="1:16" x14ac:dyDescent="0.2">
      <c r="B89" s="117"/>
      <c r="C89" s="118"/>
      <c r="D89" s="118"/>
      <c r="E89" s="118"/>
    </row>
    <row r="90" spans="1:16" x14ac:dyDescent="0.2">
      <c r="B90" s="117"/>
      <c r="C90" s="118"/>
      <c r="D90" s="118"/>
      <c r="E90" s="118"/>
    </row>
  </sheetData>
  <mergeCells count="9">
    <mergeCell ref="A85:P85"/>
    <mergeCell ref="A84:B84"/>
    <mergeCell ref="A1:N1"/>
    <mergeCell ref="A2:N2"/>
    <mergeCell ref="A4:A5"/>
    <mergeCell ref="B4:B5"/>
    <mergeCell ref="C4:F4"/>
    <mergeCell ref="G4:J4"/>
    <mergeCell ref="K4:N4"/>
  </mergeCells>
  <printOptions horizontalCentered="1"/>
  <pageMargins left="0.39370078740157483" right="0.39370078740157483" top="0.39370078740157483" bottom="0.39370078740157483" header="0" footer="0"/>
  <pageSetup paperSize="256" scale="48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6"/>
  <sheetViews>
    <sheetView showGridLines="0" view="pageBreakPreview" zoomScale="80" zoomScaleNormal="100" zoomScaleSheetLayoutView="80" workbookViewId="0">
      <selection activeCell="F29" sqref="F29"/>
    </sheetView>
  </sheetViews>
  <sheetFormatPr baseColWidth="10" defaultRowHeight="12.75" x14ac:dyDescent="0.2"/>
  <cols>
    <col min="1" max="1" width="6.5703125" customWidth="1"/>
    <col min="2" max="2" width="60.28515625" customWidth="1"/>
    <col min="3" max="3" width="18.140625" customWidth="1"/>
    <col min="4" max="4" width="16.28515625" customWidth="1"/>
    <col min="5" max="5" width="12.28515625" customWidth="1"/>
  </cols>
  <sheetData>
    <row r="1" spans="1:5" ht="41.25" customHeight="1" x14ac:dyDescent="0.2">
      <c r="A1" s="439" t="s">
        <v>289</v>
      </c>
      <c r="B1" s="439"/>
      <c r="C1" s="439"/>
      <c r="D1" s="439"/>
      <c r="E1" s="439"/>
    </row>
    <row r="3" spans="1:5" ht="16.5" thickBot="1" x14ac:dyDescent="0.25">
      <c r="D3" s="15"/>
      <c r="E3" s="45" t="s">
        <v>330</v>
      </c>
    </row>
    <row r="4" spans="1:5" ht="21" customHeight="1" thickTop="1" thickBot="1" x14ac:dyDescent="0.25">
      <c r="A4" s="444" t="s">
        <v>12</v>
      </c>
      <c r="B4" s="441" t="s">
        <v>70</v>
      </c>
      <c r="C4" s="441">
        <v>2011</v>
      </c>
      <c r="D4" s="441"/>
      <c r="E4" s="441"/>
    </row>
    <row r="5" spans="1:5" ht="60" customHeight="1" thickTop="1" thickBot="1" x14ac:dyDescent="0.25">
      <c r="A5" s="444"/>
      <c r="B5" s="441"/>
      <c r="C5" s="85" t="s">
        <v>1</v>
      </c>
      <c r="D5" s="85" t="s">
        <v>2</v>
      </c>
      <c r="E5" s="85" t="s">
        <v>14</v>
      </c>
    </row>
    <row r="6" spans="1:5" ht="16.5" thickTop="1" x14ac:dyDescent="0.2">
      <c r="A6" s="10">
        <v>1</v>
      </c>
      <c r="B6" s="97" t="s">
        <v>15</v>
      </c>
      <c r="C6" s="68">
        <f>'[1]24.2'!F7</f>
        <v>144</v>
      </c>
      <c r="D6" s="72">
        <f>'[1]24'!O7</f>
        <v>162</v>
      </c>
      <c r="E6" s="11">
        <f>IFERROR(C6/D6*100,0)</f>
        <v>88.888888888888886</v>
      </c>
    </row>
    <row r="7" spans="1:5" ht="15.75" x14ac:dyDescent="0.2">
      <c r="A7" s="4">
        <v>2</v>
      </c>
      <c r="B7" s="2" t="s">
        <v>67</v>
      </c>
      <c r="C7" s="69">
        <f>'[1]24.2'!F8</f>
        <v>245</v>
      </c>
      <c r="D7" s="53">
        <f>'[1]24'!O8</f>
        <v>266</v>
      </c>
      <c r="E7" s="6">
        <f t="shared" ref="E7:E70" si="0">IFERROR(C7/D7*100,0)</f>
        <v>92.10526315789474</v>
      </c>
    </row>
    <row r="8" spans="1:5" ht="15.75" x14ac:dyDescent="0.2">
      <c r="A8" s="4">
        <v>3</v>
      </c>
      <c r="B8" s="2" t="s">
        <v>16</v>
      </c>
      <c r="C8" s="69">
        <f>'[1]24.2'!F9</f>
        <v>140</v>
      </c>
      <c r="D8" s="53">
        <f>'[1]24'!O9</f>
        <v>140</v>
      </c>
      <c r="E8" s="6">
        <f t="shared" si="0"/>
        <v>100</v>
      </c>
    </row>
    <row r="9" spans="1:5" ht="15.75" x14ac:dyDescent="0.2">
      <c r="A9" s="4">
        <v>4</v>
      </c>
      <c r="B9" s="2" t="s">
        <v>65</v>
      </c>
      <c r="C9" s="69">
        <f>'[1]24.2'!F10</f>
        <v>16</v>
      </c>
      <c r="D9" s="53">
        <f>'[1]24'!O10</f>
        <v>98</v>
      </c>
      <c r="E9" s="6">
        <f t="shared" si="0"/>
        <v>16.326530612244898</v>
      </c>
    </row>
    <row r="10" spans="1:5" ht="15.75" x14ac:dyDescent="0.2">
      <c r="A10" s="4">
        <v>5</v>
      </c>
      <c r="B10" s="2" t="s">
        <v>17</v>
      </c>
      <c r="C10" s="69">
        <f>'[1]24.2'!F11</f>
        <v>154</v>
      </c>
      <c r="D10" s="53">
        <f>'[1]24'!O11</f>
        <v>181</v>
      </c>
      <c r="E10" s="6">
        <f t="shared" si="0"/>
        <v>85.082872928176798</v>
      </c>
    </row>
    <row r="11" spans="1:5" ht="15.75" x14ac:dyDescent="0.2">
      <c r="A11" s="4">
        <v>6</v>
      </c>
      <c r="B11" s="2" t="s">
        <v>18</v>
      </c>
      <c r="C11" s="69">
        <f>'[1]24.2'!F12</f>
        <v>0</v>
      </c>
      <c r="D11" s="53">
        <f>'[1]24'!O12</f>
        <v>355</v>
      </c>
      <c r="E11" s="6">
        <f t="shared" si="0"/>
        <v>0</v>
      </c>
    </row>
    <row r="12" spans="1:5" ht="15.75" x14ac:dyDescent="0.2">
      <c r="A12" s="4">
        <v>7</v>
      </c>
      <c r="B12" s="2" t="s">
        <v>5</v>
      </c>
      <c r="C12" s="69">
        <f>'[1]24.2'!F13</f>
        <v>147</v>
      </c>
      <c r="D12" s="53">
        <f>'[1]24'!O13</f>
        <v>147</v>
      </c>
      <c r="E12" s="6">
        <f t="shared" si="0"/>
        <v>100</v>
      </c>
    </row>
    <row r="13" spans="1:5" ht="15.75" x14ac:dyDescent="0.2">
      <c r="A13" s="4">
        <v>8</v>
      </c>
      <c r="B13" s="2" t="s">
        <v>19</v>
      </c>
      <c r="C13" s="69">
        <f>'[1]24.2'!F14</f>
        <v>65</v>
      </c>
      <c r="D13" s="53">
        <f>'[1]24'!O14</f>
        <v>65</v>
      </c>
      <c r="E13" s="6">
        <f t="shared" si="0"/>
        <v>100</v>
      </c>
    </row>
    <row r="14" spans="1:5" ht="15.75" x14ac:dyDescent="0.2">
      <c r="A14" s="4">
        <v>9</v>
      </c>
      <c r="B14" s="2" t="s">
        <v>157</v>
      </c>
      <c r="C14" s="69">
        <f>'[1]24.2'!F15</f>
        <v>311</v>
      </c>
      <c r="D14" s="53">
        <f>'[1]24'!O15</f>
        <v>311</v>
      </c>
      <c r="E14" s="6">
        <f t="shared" si="0"/>
        <v>100</v>
      </c>
    </row>
    <row r="15" spans="1:5" ht="15.75" x14ac:dyDescent="0.2">
      <c r="A15" s="4">
        <v>10</v>
      </c>
      <c r="B15" s="2" t="s">
        <v>37</v>
      </c>
      <c r="C15" s="69">
        <f>'[1]24.2'!F16</f>
        <v>41</v>
      </c>
      <c r="D15" s="53">
        <f>'[1]24'!O16</f>
        <v>41</v>
      </c>
      <c r="E15" s="6">
        <f t="shared" si="0"/>
        <v>100</v>
      </c>
    </row>
    <row r="16" spans="1:5" ht="15.75" x14ac:dyDescent="0.2">
      <c r="A16" s="4">
        <v>11</v>
      </c>
      <c r="B16" s="2" t="s">
        <v>66</v>
      </c>
      <c r="C16" s="69">
        <f>'[1]24.2'!F17</f>
        <v>59</v>
      </c>
      <c r="D16" s="53">
        <f>'[1]24'!O17</f>
        <v>59</v>
      </c>
      <c r="E16" s="6">
        <f t="shared" si="0"/>
        <v>100</v>
      </c>
    </row>
    <row r="17" spans="1:5" ht="15.75" x14ac:dyDescent="0.2">
      <c r="A17" s="4">
        <v>12</v>
      </c>
      <c r="B17" s="2" t="s">
        <v>29</v>
      </c>
      <c r="C17" s="69">
        <f>'[1]24.2'!F18</f>
        <v>131</v>
      </c>
      <c r="D17" s="53">
        <f>'[1]24'!O18</f>
        <v>135</v>
      </c>
      <c r="E17" s="6">
        <f t="shared" si="0"/>
        <v>97.037037037037038</v>
      </c>
    </row>
    <row r="18" spans="1:5" ht="15.75" x14ac:dyDescent="0.2">
      <c r="A18" s="4">
        <v>13</v>
      </c>
      <c r="B18" s="2" t="s">
        <v>68</v>
      </c>
      <c r="C18" s="69">
        <f>'[1]24.2'!F19</f>
        <v>237</v>
      </c>
      <c r="D18" s="53">
        <f>'[1]24'!O19</f>
        <v>237</v>
      </c>
      <c r="E18" s="6">
        <f t="shared" si="0"/>
        <v>100</v>
      </c>
    </row>
    <row r="19" spans="1:5" ht="15.75" x14ac:dyDescent="0.2">
      <c r="A19" s="4">
        <v>14</v>
      </c>
      <c r="B19" s="2" t="s">
        <v>38</v>
      </c>
      <c r="C19" s="69">
        <f>'[1]24.2'!F20</f>
        <v>50</v>
      </c>
      <c r="D19" s="53">
        <f>'[1]24'!O20</f>
        <v>74</v>
      </c>
      <c r="E19" s="6">
        <f t="shared" si="0"/>
        <v>67.567567567567565</v>
      </c>
    </row>
    <row r="20" spans="1:5" ht="15.75" x14ac:dyDescent="0.2">
      <c r="A20" s="4">
        <v>15</v>
      </c>
      <c r="B20" s="2" t="s">
        <v>30</v>
      </c>
      <c r="C20" s="69">
        <f>'[1]24.2'!F21</f>
        <v>37</v>
      </c>
      <c r="D20" s="53">
        <f>'[1]24'!O21</f>
        <v>47</v>
      </c>
      <c r="E20" s="6">
        <f t="shared" si="0"/>
        <v>78.723404255319153</v>
      </c>
    </row>
    <row r="21" spans="1:5" ht="15.75" x14ac:dyDescent="0.2">
      <c r="A21" s="4">
        <v>16</v>
      </c>
      <c r="B21" s="2" t="s">
        <v>39</v>
      </c>
      <c r="C21" s="69">
        <f>'[1]24.2'!F22</f>
        <v>72</v>
      </c>
      <c r="D21" s="53">
        <f>'[1]24'!O22</f>
        <v>72</v>
      </c>
      <c r="E21" s="6">
        <f t="shared" si="0"/>
        <v>100</v>
      </c>
    </row>
    <row r="22" spans="1:5" ht="15.75" x14ac:dyDescent="0.2">
      <c r="A22" s="4">
        <v>17</v>
      </c>
      <c r="B22" s="3" t="s">
        <v>32</v>
      </c>
      <c r="C22" s="69">
        <f>'[1]24.2'!F23</f>
        <v>29</v>
      </c>
      <c r="D22" s="53">
        <f>'[1]24'!O23</f>
        <v>29</v>
      </c>
      <c r="E22" s="6">
        <f t="shared" si="0"/>
        <v>100</v>
      </c>
    </row>
    <row r="23" spans="1:5" ht="15.75" x14ac:dyDescent="0.2">
      <c r="A23" s="4">
        <v>18</v>
      </c>
      <c r="B23" s="2" t="s">
        <v>33</v>
      </c>
      <c r="C23" s="69">
        <f>'[1]24.2'!F24</f>
        <v>89</v>
      </c>
      <c r="D23" s="53">
        <f>'[1]24'!O24</f>
        <v>89</v>
      </c>
      <c r="E23" s="6">
        <f t="shared" si="0"/>
        <v>100</v>
      </c>
    </row>
    <row r="24" spans="1:5" ht="15.75" x14ac:dyDescent="0.2">
      <c r="A24" s="4">
        <v>19</v>
      </c>
      <c r="B24" s="2" t="s">
        <v>28</v>
      </c>
      <c r="C24" s="69">
        <f>'[1]24.2'!F25</f>
        <v>50</v>
      </c>
      <c r="D24" s="53">
        <f>'[1]24'!O25</f>
        <v>74</v>
      </c>
      <c r="E24" s="6">
        <f t="shared" si="0"/>
        <v>67.567567567567565</v>
      </c>
    </row>
    <row r="25" spans="1:5" ht="15.75" x14ac:dyDescent="0.2">
      <c r="A25" s="4">
        <v>20</v>
      </c>
      <c r="B25" s="2" t="s">
        <v>69</v>
      </c>
      <c r="C25" s="69">
        <f>'[1]24.2'!F26</f>
        <v>42</v>
      </c>
      <c r="D25" s="53">
        <f>'[1]24'!O26</f>
        <v>42</v>
      </c>
      <c r="E25" s="6">
        <f t="shared" si="0"/>
        <v>100</v>
      </c>
    </row>
    <row r="26" spans="1:5" ht="15.75" x14ac:dyDescent="0.2">
      <c r="A26" s="4">
        <v>21</v>
      </c>
      <c r="B26" s="3" t="s">
        <v>35</v>
      </c>
      <c r="C26" s="69">
        <f>'[1]24.2'!F27</f>
        <v>141</v>
      </c>
      <c r="D26" s="53">
        <f>'[1]24'!O27</f>
        <v>141</v>
      </c>
      <c r="E26" s="6">
        <f t="shared" si="0"/>
        <v>100</v>
      </c>
    </row>
    <row r="27" spans="1:5" ht="15.75" x14ac:dyDescent="0.2">
      <c r="A27" s="4">
        <v>22</v>
      </c>
      <c r="B27" s="3" t="s">
        <v>13</v>
      </c>
      <c r="C27" s="69">
        <f>'[1]24.2'!F28</f>
        <v>20</v>
      </c>
      <c r="D27" s="53">
        <f>'[1]24'!O28</f>
        <v>46</v>
      </c>
      <c r="E27" s="6">
        <f t="shared" si="0"/>
        <v>43.478260869565219</v>
      </c>
    </row>
    <row r="28" spans="1:5" ht="15.75" x14ac:dyDescent="0.2">
      <c r="A28" s="4">
        <v>23</v>
      </c>
      <c r="B28" s="3" t="s">
        <v>40</v>
      </c>
      <c r="C28" s="69">
        <f>'[1]24.2'!F29</f>
        <v>44</v>
      </c>
      <c r="D28" s="53">
        <f>'[1]24'!O29</f>
        <v>44</v>
      </c>
      <c r="E28" s="6">
        <f t="shared" si="0"/>
        <v>100</v>
      </c>
    </row>
    <row r="29" spans="1:5" ht="15.75" x14ac:dyDescent="0.2">
      <c r="A29" s="4">
        <v>24</v>
      </c>
      <c r="B29" s="3" t="s">
        <v>41</v>
      </c>
      <c r="C29" s="69">
        <f>'[1]24.2'!F30</f>
        <v>35</v>
      </c>
      <c r="D29" s="53">
        <f>'[1]24'!O30</f>
        <v>101</v>
      </c>
      <c r="E29" s="6">
        <f t="shared" si="0"/>
        <v>34.653465346534652</v>
      </c>
    </row>
    <row r="30" spans="1:5" ht="15.75" x14ac:dyDescent="0.2">
      <c r="A30" s="4">
        <v>25</v>
      </c>
      <c r="B30" s="3" t="s">
        <v>42</v>
      </c>
      <c r="C30" s="69">
        <f>'[1]24.2'!F31</f>
        <v>148</v>
      </c>
      <c r="D30" s="53">
        <f>'[1]24'!O31</f>
        <v>148</v>
      </c>
      <c r="E30" s="6">
        <f t="shared" si="0"/>
        <v>100</v>
      </c>
    </row>
    <row r="31" spans="1:5" ht="15.75" x14ac:dyDescent="0.2">
      <c r="A31" s="4">
        <v>26</v>
      </c>
      <c r="B31" s="3" t="s">
        <v>43</v>
      </c>
      <c r="C31" s="69">
        <f>'[1]24.2'!F32</f>
        <v>16</v>
      </c>
      <c r="D31" s="53">
        <f>'[1]24'!O32</f>
        <v>77</v>
      </c>
      <c r="E31" s="6">
        <f t="shared" si="0"/>
        <v>20.779220779220779</v>
      </c>
    </row>
    <row r="32" spans="1:5" ht="15.75" x14ac:dyDescent="0.2">
      <c r="A32" s="4">
        <v>27</v>
      </c>
      <c r="B32" s="3" t="s">
        <v>44</v>
      </c>
      <c r="C32" s="69">
        <f>'[1]24.2'!F33</f>
        <v>114</v>
      </c>
      <c r="D32" s="53">
        <f>'[1]24'!O33</f>
        <v>147</v>
      </c>
      <c r="E32" s="6">
        <f t="shared" si="0"/>
        <v>77.551020408163268</v>
      </c>
    </row>
    <row r="33" spans="1:5" ht="15.75" x14ac:dyDescent="0.2">
      <c r="A33" s="4">
        <v>28</v>
      </c>
      <c r="B33" s="3" t="s">
        <v>7</v>
      </c>
      <c r="C33" s="69">
        <f>'[1]24.2'!F34</f>
        <v>162</v>
      </c>
      <c r="D33" s="53">
        <f>'[1]24'!O34</f>
        <v>162</v>
      </c>
      <c r="E33" s="6">
        <f t="shared" si="0"/>
        <v>100</v>
      </c>
    </row>
    <row r="34" spans="1:5" ht="15.75" x14ac:dyDescent="0.2">
      <c r="A34" s="4">
        <v>29</v>
      </c>
      <c r="B34" s="3" t="s">
        <v>6</v>
      </c>
      <c r="C34" s="69">
        <f>'[1]24.2'!F35</f>
        <v>84</v>
      </c>
      <c r="D34" s="53">
        <f>'[1]24'!O35</f>
        <v>84</v>
      </c>
      <c r="E34" s="6">
        <f t="shared" si="0"/>
        <v>100</v>
      </c>
    </row>
    <row r="35" spans="1:5" ht="15.75" x14ac:dyDescent="0.2">
      <c r="A35" s="4">
        <v>30</v>
      </c>
      <c r="B35" s="3" t="s">
        <v>45</v>
      </c>
      <c r="C35" s="69">
        <f>'[1]24.2'!F36</f>
        <v>152</v>
      </c>
      <c r="D35" s="53">
        <f>'[1]24'!O36</f>
        <v>192</v>
      </c>
      <c r="E35" s="6">
        <f t="shared" si="0"/>
        <v>79.166666666666657</v>
      </c>
    </row>
    <row r="36" spans="1:5" ht="15.75" x14ac:dyDescent="0.2">
      <c r="A36" s="4">
        <v>31</v>
      </c>
      <c r="B36" s="3" t="s">
        <v>46</v>
      </c>
      <c r="C36" s="69">
        <f>'[1]24.2'!F37</f>
        <v>25</v>
      </c>
      <c r="D36" s="53">
        <f>'[1]24'!O37</f>
        <v>52</v>
      </c>
      <c r="E36" s="6">
        <f t="shared" si="0"/>
        <v>48.07692307692308</v>
      </c>
    </row>
    <row r="37" spans="1:5" ht="15.75" x14ac:dyDescent="0.2">
      <c r="A37" s="4">
        <v>32</v>
      </c>
      <c r="B37" s="3" t="s">
        <v>31</v>
      </c>
      <c r="C37" s="69">
        <f>'[1]24.2'!F38</f>
        <v>103</v>
      </c>
      <c r="D37" s="53">
        <f>'[1]24'!O38</f>
        <v>103</v>
      </c>
      <c r="E37" s="6">
        <f t="shared" si="0"/>
        <v>100</v>
      </c>
    </row>
    <row r="38" spans="1:5" ht="15.75" x14ac:dyDescent="0.2">
      <c r="A38" s="4">
        <v>33</v>
      </c>
      <c r="B38" s="3" t="s">
        <v>64</v>
      </c>
      <c r="C38" s="69">
        <f>'[1]24.2'!F39</f>
        <v>39</v>
      </c>
      <c r="D38" s="53">
        <f>'[1]24'!O39</f>
        <v>51</v>
      </c>
      <c r="E38" s="6">
        <f t="shared" si="0"/>
        <v>76.470588235294116</v>
      </c>
    </row>
    <row r="39" spans="1:5" ht="15.75" x14ac:dyDescent="0.2">
      <c r="A39" s="4">
        <v>34</v>
      </c>
      <c r="B39" s="3" t="s">
        <v>47</v>
      </c>
      <c r="C39" s="69">
        <f>'[1]24.2'!F40</f>
        <v>58</v>
      </c>
      <c r="D39" s="53">
        <f>'[1]24'!O40</f>
        <v>130</v>
      </c>
      <c r="E39" s="6">
        <f t="shared" si="0"/>
        <v>44.61538461538462</v>
      </c>
    </row>
    <row r="40" spans="1:5" ht="15.75" x14ac:dyDescent="0.2">
      <c r="A40" s="4">
        <v>35</v>
      </c>
      <c r="B40" s="3" t="s">
        <v>48</v>
      </c>
      <c r="C40" s="69">
        <f>'[1]24.2'!F41</f>
        <v>76</v>
      </c>
      <c r="D40" s="53">
        <f>'[1]24'!O41</f>
        <v>76</v>
      </c>
      <c r="E40" s="6">
        <f t="shared" si="0"/>
        <v>100</v>
      </c>
    </row>
    <row r="41" spans="1:5" ht="15.75" x14ac:dyDescent="0.2">
      <c r="A41" s="4">
        <v>36</v>
      </c>
      <c r="B41" s="3" t="s">
        <v>49</v>
      </c>
      <c r="C41" s="69">
        <f>'[1]24.2'!F42</f>
        <v>58</v>
      </c>
      <c r="D41" s="53">
        <f>'[1]24'!O42</f>
        <v>89</v>
      </c>
      <c r="E41" s="6">
        <f t="shared" si="0"/>
        <v>65.168539325842701</v>
      </c>
    </row>
    <row r="42" spans="1:5" ht="15.75" x14ac:dyDescent="0.2">
      <c r="A42" s="4">
        <v>37</v>
      </c>
      <c r="B42" s="3" t="s">
        <v>8</v>
      </c>
      <c r="C42" s="69">
        <f>'[1]24.2'!F43</f>
        <v>83</v>
      </c>
      <c r="D42" s="53">
        <f>'[1]24'!O43</f>
        <v>128</v>
      </c>
      <c r="E42" s="6">
        <f t="shared" si="0"/>
        <v>64.84375</v>
      </c>
    </row>
    <row r="43" spans="1:5" ht="15.75" x14ac:dyDescent="0.2">
      <c r="A43" s="4">
        <v>38</v>
      </c>
      <c r="B43" s="3" t="s">
        <v>50</v>
      </c>
      <c r="C43" s="69">
        <f>'[1]24.2'!F44</f>
        <v>104</v>
      </c>
      <c r="D43" s="53">
        <f>'[1]24'!O44</f>
        <v>107</v>
      </c>
      <c r="E43" s="6">
        <f t="shared" si="0"/>
        <v>97.196261682242991</v>
      </c>
    </row>
    <row r="44" spans="1:5" ht="15.75" x14ac:dyDescent="0.2">
      <c r="A44" s="4">
        <v>39</v>
      </c>
      <c r="B44" s="2" t="s">
        <v>26</v>
      </c>
      <c r="C44" s="69">
        <f>'[1]24.2'!F45</f>
        <v>109</v>
      </c>
      <c r="D44" s="53">
        <f>'[1]24'!O45</f>
        <v>184</v>
      </c>
      <c r="E44" s="6">
        <f t="shared" si="0"/>
        <v>59.239130434782602</v>
      </c>
    </row>
    <row r="45" spans="1:5" ht="15.75" x14ac:dyDescent="0.2">
      <c r="A45" s="4">
        <v>40</v>
      </c>
      <c r="B45" s="2" t="s">
        <v>51</v>
      </c>
      <c r="C45" s="69">
        <f>'[1]24.2'!F46</f>
        <v>65</v>
      </c>
      <c r="D45" s="53">
        <f>'[1]24'!O46</f>
        <v>103</v>
      </c>
      <c r="E45" s="6">
        <f t="shared" si="0"/>
        <v>63.10679611650486</v>
      </c>
    </row>
    <row r="46" spans="1:5" ht="15.75" x14ac:dyDescent="0.2">
      <c r="A46" s="4">
        <v>41</v>
      </c>
      <c r="B46" s="2" t="s">
        <v>71</v>
      </c>
      <c r="C46" s="69">
        <f>'[1]24.2'!F47</f>
        <v>127</v>
      </c>
      <c r="D46" s="53">
        <f>'[1]24'!O47</f>
        <v>134</v>
      </c>
      <c r="E46" s="6">
        <f t="shared" si="0"/>
        <v>94.776119402985074</v>
      </c>
    </row>
    <row r="47" spans="1:5" ht="15.75" x14ac:dyDescent="0.2">
      <c r="A47" s="4">
        <v>42</v>
      </c>
      <c r="B47" s="2" t="s">
        <v>34</v>
      </c>
      <c r="C47" s="69">
        <f>'[1]24.2'!F48</f>
        <v>24</v>
      </c>
      <c r="D47" s="53">
        <f>'[1]24'!O48</f>
        <v>26</v>
      </c>
      <c r="E47" s="6">
        <f t="shared" si="0"/>
        <v>92.307692307692307</v>
      </c>
    </row>
    <row r="48" spans="1:5" ht="15.75" x14ac:dyDescent="0.2">
      <c r="A48" s="4">
        <v>43</v>
      </c>
      <c r="B48" s="2" t="s">
        <v>52</v>
      </c>
      <c r="C48" s="69">
        <f>'[1]24.2'!F49</f>
        <v>60</v>
      </c>
      <c r="D48" s="53">
        <f>'[1]24'!O49</f>
        <v>93</v>
      </c>
      <c r="E48" s="6">
        <f t="shared" si="0"/>
        <v>64.516129032258064</v>
      </c>
    </row>
    <row r="49" spans="1:5" ht="15.75" x14ac:dyDescent="0.2">
      <c r="A49" s="4">
        <v>44</v>
      </c>
      <c r="B49" s="2" t="s">
        <v>9</v>
      </c>
      <c r="C49" s="69">
        <f>'[1]24.2'!F50</f>
        <v>18</v>
      </c>
      <c r="D49" s="53">
        <f>'[1]24'!O50</f>
        <v>26</v>
      </c>
      <c r="E49" s="6">
        <f t="shared" si="0"/>
        <v>69.230769230769226</v>
      </c>
    </row>
    <row r="50" spans="1:5" ht="15.75" x14ac:dyDescent="0.2">
      <c r="A50" s="4">
        <v>45</v>
      </c>
      <c r="B50" s="2" t="s">
        <v>53</v>
      </c>
      <c r="C50" s="69">
        <f>'[1]24.2'!F51</f>
        <v>142</v>
      </c>
      <c r="D50" s="53">
        <f>'[1]24'!O51</f>
        <v>142</v>
      </c>
      <c r="E50" s="6">
        <f t="shared" si="0"/>
        <v>100</v>
      </c>
    </row>
    <row r="51" spans="1:5" ht="15.75" x14ac:dyDescent="0.2">
      <c r="A51" s="4">
        <v>46</v>
      </c>
      <c r="B51" s="2" t="s">
        <v>27</v>
      </c>
      <c r="C51" s="69">
        <f>'[1]24.2'!F52</f>
        <v>116</v>
      </c>
      <c r="D51" s="53">
        <f>'[1]24'!O52</f>
        <v>130</v>
      </c>
      <c r="E51" s="6">
        <f t="shared" si="0"/>
        <v>89.230769230769241</v>
      </c>
    </row>
    <row r="52" spans="1:5" ht="15.75" x14ac:dyDescent="0.2">
      <c r="A52" s="4">
        <v>47</v>
      </c>
      <c r="B52" s="2" t="s">
        <v>54</v>
      </c>
      <c r="C52" s="69">
        <f>'[1]24.2'!F53</f>
        <v>14</v>
      </c>
      <c r="D52" s="53">
        <f>'[1]24'!O53</f>
        <v>23</v>
      </c>
      <c r="E52" s="6">
        <f t="shared" si="0"/>
        <v>60.869565217391312</v>
      </c>
    </row>
    <row r="53" spans="1:5" ht="15.75" x14ac:dyDescent="0.2">
      <c r="A53" s="4">
        <v>48</v>
      </c>
      <c r="B53" s="3" t="s">
        <v>4</v>
      </c>
      <c r="C53" s="69">
        <f>'[1]24.2'!F54</f>
        <v>100</v>
      </c>
      <c r="D53" s="53">
        <f>'[1]24'!O54</f>
        <v>100</v>
      </c>
      <c r="E53" s="6">
        <f t="shared" si="0"/>
        <v>100</v>
      </c>
    </row>
    <row r="54" spans="1:5" ht="15.75" x14ac:dyDescent="0.2">
      <c r="A54" s="4">
        <v>49</v>
      </c>
      <c r="B54" s="3" t="s">
        <v>55</v>
      </c>
      <c r="C54" s="69">
        <f>'[1]24.2'!F55</f>
        <v>48</v>
      </c>
      <c r="D54" s="53">
        <f>'[1]24'!O55</f>
        <v>53</v>
      </c>
      <c r="E54" s="6">
        <f t="shared" si="0"/>
        <v>90.566037735849065</v>
      </c>
    </row>
    <row r="55" spans="1:5" ht="15.75" x14ac:dyDescent="0.2">
      <c r="A55" s="4">
        <v>50</v>
      </c>
      <c r="B55" s="2" t="s">
        <v>63</v>
      </c>
      <c r="C55" s="69">
        <f>'[1]24.2'!F56</f>
        <v>43</v>
      </c>
      <c r="D55" s="53">
        <f>'[1]24'!O56</f>
        <v>45</v>
      </c>
      <c r="E55" s="6">
        <f t="shared" si="0"/>
        <v>95.555555555555557</v>
      </c>
    </row>
    <row r="56" spans="1:5" ht="15.75" x14ac:dyDescent="0.2">
      <c r="A56" s="4">
        <v>51</v>
      </c>
      <c r="B56" s="2" t="s">
        <v>56</v>
      </c>
      <c r="C56" s="69">
        <f>'[1]24.2'!F57</f>
        <v>21</v>
      </c>
      <c r="D56" s="53">
        <f>'[1]24'!O57</f>
        <v>25</v>
      </c>
      <c r="E56" s="6">
        <f t="shared" si="0"/>
        <v>84</v>
      </c>
    </row>
    <row r="57" spans="1:5" ht="15.75" x14ac:dyDescent="0.2">
      <c r="A57" s="4">
        <v>52</v>
      </c>
      <c r="B57" s="2" t="s">
        <v>11</v>
      </c>
      <c r="C57" s="69">
        <f>'[1]24.2'!F58</f>
        <v>64</v>
      </c>
      <c r="D57" s="53">
        <f>'[1]24'!O58</f>
        <v>81</v>
      </c>
      <c r="E57" s="6">
        <f t="shared" si="0"/>
        <v>79.012345679012341</v>
      </c>
    </row>
    <row r="58" spans="1:5" ht="15.75" x14ac:dyDescent="0.2">
      <c r="A58" s="4">
        <v>53</v>
      </c>
      <c r="B58" s="2" t="s">
        <v>57</v>
      </c>
      <c r="C58" s="69">
        <f>'[1]24.2'!F59</f>
        <v>63</v>
      </c>
      <c r="D58" s="53">
        <f>'[1]24'!O59</f>
        <v>63</v>
      </c>
      <c r="E58" s="6">
        <f t="shared" si="0"/>
        <v>100</v>
      </c>
    </row>
    <row r="59" spans="1:5" ht="15.75" x14ac:dyDescent="0.2">
      <c r="A59" s="4">
        <v>54</v>
      </c>
      <c r="B59" s="2" t="s">
        <v>257</v>
      </c>
      <c r="C59" s="69">
        <f>'[1]24.2'!F60</f>
        <v>24</v>
      </c>
      <c r="D59" s="53">
        <f>'[1]24'!O60</f>
        <v>38</v>
      </c>
      <c r="E59" s="6">
        <f t="shared" si="0"/>
        <v>63.157894736842103</v>
      </c>
    </row>
    <row r="60" spans="1:5" ht="15.75" x14ac:dyDescent="0.2">
      <c r="A60" s="4" t="s">
        <v>23</v>
      </c>
      <c r="B60" s="2" t="s">
        <v>20</v>
      </c>
      <c r="C60" s="69">
        <f>'[1]24.2'!F61</f>
        <v>73</v>
      </c>
      <c r="D60" s="53">
        <f>'[1]24'!O61</f>
        <v>73</v>
      </c>
      <c r="E60" s="6">
        <f t="shared" si="0"/>
        <v>100</v>
      </c>
    </row>
    <row r="61" spans="1:5" ht="15.75" x14ac:dyDescent="0.2">
      <c r="A61" s="4" t="s">
        <v>24</v>
      </c>
      <c r="B61" s="2" t="s">
        <v>21</v>
      </c>
      <c r="C61" s="69">
        <f>'[1]24.2'!F62</f>
        <v>75</v>
      </c>
      <c r="D61" s="53">
        <f>'[1]24'!O62</f>
        <v>82</v>
      </c>
      <c r="E61" s="6">
        <f t="shared" si="0"/>
        <v>91.463414634146346</v>
      </c>
    </row>
    <row r="62" spans="1:5" ht="15.75" x14ac:dyDescent="0.2">
      <c r="A62" s="4" t="s">
        <v>25</v>
      </c>
      <c r="B62" s="2" t="s">
        <v>22</v>
      </c>
      <c r="C62" s="69">
        <f>'[1]24.2'!F63</f>
        <v>21</v>
      </c>
      <c r="D62" s="53">
        <f>'[1]24'!O63</f>
        <v>23</v>
      </c>
      <c r="E62" s="6">
        <f t="shared" si="0"/>
        <v>91.304347826086953</v>
      </c>
    </row>
    <row r="63" spans="1:5" ht="15.75" x14ac:dyDescent="0.2">
      <c r="A63" s="4" t="s">
        <v>58</v>
      </c>
      <c r="B63" s="2" t="s">
        <v>60</v>
      </c>
      <c r="C63" s="69">
        <f>'[1]24.2'!F64</f>
        <v>48</v>
      </c>
      <c r="D63" s="53">
        <f>'[1]24'!O64</f>
        <v>59</v>
      </c>
      <c r="E63" s="6">
        <f t="shared" si="0"/>
        <v>81.355932203389841</v>
      </c>
    </row>
    <row r="64" spans="1:5" ht="15.75" x14ac:dyDescent="0.2">
      <c r="A64" s="4" t="s">
        <v>59</v>
      </c>
      <c r="B64" s="2" t="s">
        <v>62</v>
      </c>
      <c r="C64" s="69">
        <f>'[1]24.2'!F65</f>
        <v>33</v>
      </c>
      <c r="D64" s="53">
        <f>'[1]24'!O65</f>
        <v>65</v>
      </c>
      <c r="E64" s="6">
        <f t="shared" si="0"/>
        <v>50.769230769230766</v>
      </c>
    </row>
    <row r="65" spans="1:5" ht="15.75" x14ac:dyDescent="0.2">
      <c r="A65" s="4">
        <v>60</v>
      </c>
      <c r="B65" s="2" t="s">
        <v>61</v>
      </c>
      <c r="C65" s="69">
        <f>'[1]24.2'!F66</f>
        <v>45</v>
      </c>
      <c r="D65" s="53">
        <f>'[1]24'!O66</f>
        <v>58</v>
      </c>
      <c r="E65" s="6">
        <f t="shared" si="0"/>
        <v>77.58620689655173</v>
      </c>
    </row>
    <row r="66" spans="1:5" ht="15.75" x14ac:dyDescent="0.2">
      <c r="A66" s="4">
        <v>61</v>
      </c>
      <c r="B66" s="2" t="s">
        <v>258</v>
      </c>
      <c r="C66" s="69">
        <f>'[1]24.2'!F67</f>
        <v>8</v>
      </c>
      <c r="D66" s="53">
        <f>'[1]24'!O67</f>
        <v>8</v>
      </c>
      <c r="E66" s="6">
        <f t="shared" si="0"/>
        <v>100</v>
      </c>
    </row>
    <row r="67" spans="1:5" ht="15.75" x14ac:dyDescent="0.2">
      <c r="A67" s="4">
        <v>62</v>
      </c>
      <c r="B67" s="2" t="s">
        <v>86</v>
      </c>
      <c r="C67" s="69">
        <f>'[1]24.2'!F68</f>
        <v>21</v>
      </c>
      <c r="D67" s="53">
        <f>'[1]24'!O68</f>
        <v>21</v>
      </c>
      <c r="E67" s="6">
        <f t="shared" si="0"/>
        <v>100</v>
      </c>
    </row>
    <row r="68" spans="1:5" ht="15.75" x14ac:dyDescent="0.2">
      <c r="A68" s="4">
        <v>63</v>
      </c>
      <c r="B68" s="2" t="s">
        <v>154</v>
      </c>
      <c r="C68" s="69">
        <f>'[1]24.2'!F69</f>
        <v>13</v>
      </c>
      <c r="D68" s="53">
        <f>'[1]24'!O69</f>
        <v>46</v>
      </c>
      <c r="E68" s="6">
        <f t="shared" si="0"/>
        <v>28.260869565217391</v>
      </c>
    </row>
    <row r="69" spans="1:5" ht="15.75" x14ac:dyDescent="0.2">
      <c r="A69" s="4">
        <v>64</v>
      </c>
      <c r="B69" s="2" t="s">
        <v>155</v>
      </c>
      <c r="C69" s="69">
        <f>'[1]24.2'!F70</f>
        <v>19</v>
      </c>
      <c r="D69" s="53">
        <f>'[1]24'!O70</f>
        <v>19</v>
      </c>
      <c r="E69" s="6">
        <f t="shared" si="0"/>
        <v>100</v>
      </c>
    </row>
    <row r="70" spans="1:5" ht="15.75" x14ac:dyDescent="0.2">
      <c r="A70" s="4">
        <v>65</v>
      </c>
      <c r="B70" s="2" t="s">
        <v>156</v>
      </c>
      <c r="C70" s="69">
        <f>'[1]24.2'!F71</f>
        <v>63</v>
      </c>
      <c r="D70" s="53">
        <f>'[1]24'!O71</f>
        <v>63</v>
      </c>
      <c r="E70" s="6">
        <f t="shared" si="0"/>
        <v>100</v>
      </c>
    </row>
    <row r="71" spans="1:5" ht="15.75" x14ac:dyDescent="0.2">
      <c r="A71" s="4">
        <v>66</v>
      </c>
      <c r="B71" s="2" t="s">
        <v>259</v>
      </c>
      <c r="C71" s="69">
        <f>'[1]24.2'!F72</f>
        <v>26</v>
      </c>
      <c r="D71" s="53">
        <f>'[1]24'!O72</f>
        <v>46</v>
      </c>
      <c r="E71" s="6">
        <f t="shared" ref="E71:E83" si="1">IFERROR(C71/D71*100,0)</f>
        <v>56.521739130434781</v>
      </c>
    </row>
    <row r="72" spans="1:5" ht="15.75" x14ac:dyDescent="0.2">
      <c r="A72" s="4">
        <v>67</v>
      </c>
      <c r="B72" s="2" t="s">
        <v>220</v>
      </c>
      <c r="C72" s="69">
        <f>'[1]24.2'!F73</f>
        <v>18</v>
      </c>
      <c r="D72" s="53">
        <f>'[1]24'!O73</f>
        <v>43</v>
      </c>
      <c r="E72" s="6">
        <f t="shared" si="1"/>
        <v>41.860465116279073</v>
      </c>
    </row>
    <row r="73" spans="1:5" ht="15.75" x14ac:dyDescent="0.2">
      <c r="A73" s="4">
        <v>68</v>
      </c>
      <c r="B73" s="2" t="s">
        <v>221</v>
      </c>
      <c r="C73" s="69">
        <f>'[1]24.2'!F74</f>
        <v>21</v>
      </c>
      <c r="D73" s="53">
        <f>'[1]24'!O74</f>
        <v>21</v>
      </c>
      <c r="E73" s="6">
        <f t="shared" si="1"/>
        <v>100</v>
      </c>
    </row>
    <row r="74" spans="1:5" ht="15.75" x14ac:dyDescent="0.2">
      <c r="A74" s="4">
        <v>69</v>
      </c>
      <c r="B74" s="2" t="s">
        <v>222</v>
      </c>
      <c r="C74" s="69">
        <f>'[1]24.2'!F75</f>
        <v>36</v>
      </c>
      <c r="D74" s="53">
        <f>'[1]24'!O75</f>
        <v>36</v>
      </c>
      <c r="E74" s="6">
        <f t="shared" si="1"/>
        <v>100</v>
      </c>
    </row>
    <row r="75" spans="1:5" ht="15.75" x14ac:dyDescent="0.2">
      <c r="A75" s="4">
        <v>70</v>
      </c>
      <c r="B75" s="2" t="s">
        <v>223</v>
      </c>
      <c r="C75" s="69">
        <f>'[1]24.2'!F76</f>
        <v>11</v>
      </c>
      <c r="D75" s="53">
        <f>'[1]24'!O76</f>
        <v>16</v>
      </c>
      <c r="E75" s="6">
        <f t="shared" si="1"/>
        <v>68.75</v>
      </c>
    </row>
    <row r="76" spans="1:5" ht="15.75" x14ac:dyDescent="0.2">
      <c r="A76" s="4">
        <v>71</v>
      </c>
      <c r="B76" s="2" t="s">
        <v>224</v>
      </c>
      <c r="C76" s="69">
        <f>'[1]24.2'!F77</f>
        <v>37</v>
      </c>
      <c r="D76" s="53">
        <f>'[1]24'!O77</f>
        <v>44</v>
      </c>
      <c r="E76" s="6">
        <f t="shared" si="1"/>
        <v>84.090909090909093</v>
      </c>
    </row>
    <row r="77" spans="1:5" ht="15.75" x14ac:dyDescent="0.2">
      <c r="A77" s="4">
        <v>72</v>
      </c>
      <c r="B77" s="2" t="s">
        <v>219</v>
      </c>
      <c r="C77" s="69">
        <f>'[1]24.2'!F78</f>
        <v>5</v>
      </c>
      <c r="D77" s="53">
        <f>'[1]24'!O78</f>
        <v>6</v>
      </c>
      <c r="E77" s="6">
        <f t="shared" si="1"/>
        <v>83.333333333333343</v>
      </c>
    </row>
    <row r="78" spans="1:5" ht="15.75" x14ac:dyDescent="0.2">
      <c r="A78" s="4">
        <v>73</v>
      </c>
      <c r="B78" s="2" t="s">
        <v>225</v>
      </c>
      <c r="C78" s="69">
        <f>'[1]24.2'!F79</f>
        <v>18</v>
      </c>
      <c r="D78" s="53">
        <f>'[1]24'!O79</f>
        <v>18</v>
      </c>
      <c r="E78" s="6">
        <f t="shared" si="1"/>
        <v>100</v>
      </c>
    </row>
    <row r="79" spans="1:5" ht="15.75" x14ac:dyDescent="0.2">
      <c r="A79" s="4">
        <v>74</v>
      </c>
      <c r="B79" s="2" t="s">
        <v>260</v>
      </c>
      <c r="C79" s="69">
        <f>'[1]24.2'!F80</f>
        <v>10</v>
      </c>
      <c r="D79" s="53">
        <f>'[1]24'!O80</f>
        <v>10</v>
      </c>
      <c r="E79" s="6">
        <f t="shared" si="1"/>
        <v>100</v>
      </c>
    </row>
    <row r="80" spans="1:5" ht="15.75" x14ac:dyDescent="0.2">
      <c r="A80" s="4">
        <v>75</v>
      </c>
      <c r="B80" s="2" t="s">
        <v>261</v>
      </c>
      <c r="C80" s="69">
        <f>'[1]24.2'!F81</f>
        <v>1</v>
      </c>
      <c r="D80" s="53">
        <f>'[1]24'!O81</f>
        <v>1</v>
      </c>
      <c r="E80" s="6">
        <f t="shared" si="1"/>
        <v>100</v>
      </c>
    </row>
    <row r="81" spans="1:14" ht="15.75" customHeight="1" x14ac:dyDescent="0.2">
      <c r="A81" s="4">
        <v>76</v>
      </c>
      <c r="B81" s="5" t="s">
        <v>262</v>
      </c>
      <c r="C81" s="69">
        <f>'[1]24.2'!F82</f>
        <v>0</v>
      </c>
      <c r="D81" s="53">
        <f>'[1]24'!O82</f>
        <v>0</v>
      </c>
      <c r="E81" s="6">
        <f t="shared" si="1"/>
        <v>0</v>
      </c>
    </row>
    <row r="82" spans="1:14" ht="15.75" x14ac:dyDescent="0.2">
      <c r="A82" s="4">
        <v>77</v>
      </c>
      <c r="B82" s="3" t="s">
        <v>263</v>
      </c>
      <c r="C82" s="69">
        <f>'[1]24.2'!F83</f>
        <v>11</v>
      </c>
      <c r="D82" s="53">
        <f>'[1]24'!O83</f>
        <v>11</v>
      </c>
      <c r="E82" s="6">
        <f t="shared" si="1"/>
        <v>100</v>
      </c>
    </row>
    <row r="83" spans="1:14" ht="16.5" thickBot="1" x14ac:dyDescent="0.25">
      <c r="A83" s="4">
        <v>78</v>
      </c>
      <c r="B83" s="2" t="s">
        <v>264</v>
      </c>
      <c r="C83" s="240">
        <f>'[1]24.2'!F84</f>
        <v>11</v>
      </c>
      <c r="D83" s="54">
        <f>'[1]24'!O84</f>
        <v>11</v>
      </c>
      <c r="E83" s="409">
        <f t="shared" si="1"/>
        <v>100</v>
      </c>
    </row>
    <row r="84" spans="1:14" ht="17.25" thickTop="1" thickBot="1" x14ac:dyDescent="0.25">
      <c r="A84" s="442" t="s">
        <v>10</v>
      </c>
      <c r="B84" s="443"/>
      <c r="C84" s="70">
        <f>SUM(C6:C83)</f>
        <v>5183</v>
      </c>
      <c r="D84" s="71">
        <f>SUM(D6:D83)</f>
        <v>6548</v>
      </c>
      <c r="E84" s="8">
        <f t="shared" ref="E84" si="2">+C84/D84*100</f>
        <v>79.153940134392172</v>
      </c>
    </row>
    <row r="85" spans="1:14" ht="23.25" customHeight="1" thickTop="1" x14ac:dyDescent="0.2">
      <c r="A85" s="507" t="s">
        <v>266</v>
      </c>
      <c r="B85" s="507"/>
      <c r="C85" s="507"/>
      <c r="D85" s="507"/>
      <c r="E85" s="507"/>
    </row>
    <row r="86" spans="1:14" x14ac:dyDescent="0.2">
      <c r="A86" s="193"/>
      <c r="B86" s="193"/>
      <c r="C86" s="193"/>
      <c r="D86" s="193"/>
      <c r="E86" s="193"/>
      <c r="F86" s="193"/>
      <c r="G86" s="193"/>
      <c r="H86" s="193"/>
      <c r="I86" s="193"/>
      <c r="J86" s="193"/>
      <c r="K86" s="193"/>
      <c r="L86" s="193"/>
      <c r="M86" s="193"/>
      <c r="N86" s="193"/>
    </row>
  </sheetData>
  <mergeCells count="6">
    <mergeCell ref="A85:E85"/>
    <mergeCell ref="A1:E1"/>
    <mergeCell ref="C4:E4"/>
    <mergeCell ref="A84:B84"/>
    <mergeCell ref="B4:B5"/>
    <mergeCell ref="A4:A5"/>
  </mergeCells>
  <phoneticPr fontId="5" type="noConversion"/>
  <printOptions horizontalCentered="1"/>
  <pageMargins left="0.19685039370078741" right="0.19685039370078741" top="0.59055118110236227" bottom="0.39370078740157483" header="0" footer="0"/>
  <pageSetup scale="50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5"/>
  <sheetViews>
    <sheetView showGridLines="0" view="pageBreakPreview" zoomScale="80" zoomScaleNormal="100" zoomScaleSheetLayoutView="80" workbookViewId="0">
      <selection activeCell="F25" sqref="F25"/>
    </sheetView>
  </sheetViews>
  <sheetFormatPr baseColWidth="10" defaultRowHeight="12.75" x14ac:dyDescent="0.2"/>
  <cols>
    <col min="1" max="1" width="5.85546875" customWidth="1"/>
    <col min="2" max="2" width="56.5703125" customWidth="1"/>
    <col min="3" max="4" width="15.7109375" customWidth="1"/>
    <col min="5" max="5" width="11.85546875" customWidth="1"/>
    <col min="6" max="6" width="15.140625" customWidth="1"/>
    <col min="7" max="7" width="15.42578125" customWidth="1"/>
    <col min="8" max="8" width="13.28515625" customWidth="1"/>
  </cols>
  <sheetData>
    <row r="1" spans="1:14" ht="45.75" customHeight="1" x14ac:dyDescent="0.2">
      <c r="A1" s="439" t="s">
        <v>290</v>
      </c>
      <c r="B1" s="439"/>
      <c r="C1" s="439"/>
      <c r="D1" s="439"/>
      <c r="E1" s="439"/>
      <c r="F1" s="439"/>
      <c r="G1" s="439"/>
      <c r="H1" s="439"/>
      <c r="I1" s="88"/>
      <c r="J1" s="88"/>
      <c r="K1" s="88"/>
      <c r="L1" s="88"/>
      <c r="M1" s="88"/>
      <c r="N1" s="88"/>
    </row>
    <row r="2" spans="1:14" ht="18" customHeight="1" x14ac:dyDescent="0.2"/>
    <row r="3" spans="1:14" ht="18.75" customHeight="1" thickBot="1" x14ac:dyDescent="0.25">
      <c r="G3" s="15"/>
      <c r="H3" s="45" t="s">
        <v>331</v>
      </c>
    </row>
    <row r="4" spans="1:14" ht="23.25" customHeight="1" thickTop="1" thickBot="1" x14ac:dyDescent="0.25">
      <c r="A4" s="511" t="s">
        <v>12</v>
      </c>
      <c r="B4" s="513" t="s">
        <v>70</v>
      </c>
      <c r="C4" s="449">
        <v>2011</v>
      </c>
      <c r="D4" s="450"/>
      <c r="E4" s="450"/>
      <c r="F4" s="450"/>
      <c r="G4" s="450"/>
      <c r="H4" s="451"/>
    </row>
    <row r="5" spans="1:14" ht="88.5" customHeight="1" thickTop="1" thickBot="1" x14ac:dyDescent="0.25">
      <c r="A5" s="511"/>
      <c r="B5" s="513"/>
      <c r="C5" s="86" t="s">
        <v>81</v>
      </c>
      <c r="D5" s="86" t="s">
        <v>80</v>
      </c>
      <c r="E5" s="16" t="s">
        <v>14</v>
      </c>
      <c r="F5" s="86" t="s">
        <v>83</v>
      </c>
      <c r="G5" s="86" t="s">
        <v>82</v>
      </c>
      <c r="H5" s="16" t="s">
        <v>14</v>
      </c>
    </row>
    <row r="6" spans="1:14" ht="16.5" customHeight="1" thickTop="1" x14ac:dyDescent="0.2">
      <c r="A6" s="10">
        <v>1</v>
      </c>
      <c r="B6" s="101" t="s">
        <v>15</v>
      </c>
      <c r="C6" s="68">
        <f>'[1]25'!H7</f>
        <v>23</v>
      </c>
      <c r="D6" s="72">
        <f>'[1]25'!C7</f>
        <v>31</v>
      </c>
      <c r="E6" s="48">
        <f t="shared" ref="E6:E80" si="0">IFERROR(C6/D6*100,0)</f>
        <v>74.193548387096769</v>
      </c>
      <c r="F6" s="68">
        <f>'[1]25'!I7</f>
        <v>23</v>
      </c>
      <c r="G6" s="72">
        <f>'[1]25'!D7</f>
        <v>69</v>
      </c>
      <c r="H6" s="11">
        <f>IFERROR(F6/G6*100,0)</f>
        <v>33.333333333333329</v>
      </c>
    </row>
    <row r="7" spans="1:14" ht="16.5" customHeight="1" x14ac:dyDescent="0.2">
      <c r="A7" s="4">
        <v>2</v>
      </c>
      <c r="B7" s="51" t="s">
        <v>67</v>
      </c>
      <c r="C7" s="69">
        <f>'[1]25'!H8</f>
        <v>8</v>
      </c>
      <c r="D7" s="53">
        <f>'[1]25'!C8</f>
        <v>40</v>
      </c>
      <c r="E7" s="48">
        <f t="shared" si="0"/>
        <v>20</v>
      </c>
      <c r="F7" s="69">
        <f>'[1]25'!I8</f>
        <v>135</v>
      </c>
      <c r="G7" s="53">
        <f>'[1]25'!D8</f>
        <v>107</v>
      </c>
      <c r="H7" s="6">
        <f t="shared" ref="H7:H70" si="1">IFERROR(F7/G7*100,0)</f>
        <v>126.16822429906543</v>
      </c>
    </row>
    <row r="8" spans="1:14" ht="16.5" customHeight="1" x14ac:dyDescent="0.2">
      <c r="A8" s="4">
        <v>3</v>
      </c>
      <c r="B8" s="51" t="s">
        <v>16</v>
      </c>
      <c r="C8" s="69">
        <f>'[1]25'!H9</f>
        <v>10</v>
      </c>
      <c r="D8" s="53">
        <f>'[1]25'!C9</f>
        <v>42</v>
      </c>
      <c r="E8" s="48">
        <f t="shared" si="0"/>
        <v>23.809523809523807</v>
      </c>
      <c r="F8" s="69">
        <f>'[1]25'!I9</f>
        <v>86</v>
      </c>
      <c r="G8" s="53">
        <f>'[1]25'!D9</f>
        <v>86</v>
      </c>
      <c r="H8" s="6">
        <f t="shared" si="1"/>
        <v>100</v>
      </c>
    </row>
    <row r="9" spans="1:14" ht="16.5" customHeight="1" x14ac:dyDescent="0.2">
      <c r="A9" s="4">
        <v>4</v>
      </c>
      <c r="B9" s="51" t="s">
        <v>65</v>
      </c>
      <c r="C9" s="69">
        <f>'[1]25'!H10</f>
        <v>36</v>
      </c>
      <c r="D9" s="53">
        <f>'[1]25'!C10</f>
        <v>36</v>
      </c>
      <c r="E9" s="48">
        <f t="shared" si="0"/>
        <v>100</v>
      </c>
      <c r="F9" s="69">
        <f>'[1]25'!I10</f>
        <v>99</v>
      </c>
      <c r="G9" s="53">
        <f>'[1]25'!D10</f>
        <v>102</v>
      </c>
      <c r="H9" s="6">
        <f t="shared" si="1"/>
        <v>97.058823529411768</v>
      </c>
    </row>
    <row r="10" spans="1:14" ht="16.5" customHeight="1" x14ac:dyDescent="0.2">
      <c r="A10" s="4">
        <v>5</v>
      </c>
      <c r="B10" s="51" t="s">
        <v>17</v>
      </c>
      <c r="C10" s="69">
        <f>'[1]25'!H11</f>
        <v>18</v>
      </c>
      <c r="D10" s="53">
        <f>'[1]25'!C11</f>
        <v>43</v>
      </c>
      <c r="E10" s="48">
        <f t="shared" si="0"/>
        <v>41.860465116279073</v>
      </c>
      <c r="F10" s="69">
        <f>'[1]25'!I11</f>
        <v>21</v>
      </c>
      <c r="G10" s="53">
        <f>'[1]25'!D11</f>
        <v>107</v>
      </c>
      <c r="H10" s="6">
        <f t="shared" si="1"/>
        <v>19.626168224299064</v>
      </c>
    </row>
    <row r="11" spans="1:14" ht="16.5" customHeight="1" x14ac:dyDescent="0.2">
      <c r="A11" s="4">
        <v>6</v>
      </c>
      <c r="B11" s="51" t="s">
        <v>18</v>
      </c>
      <c r="C11" s="69">
        <f>'[1]25'!H12</f>
        <v>12</v>
      </c>
      <c r="D11" s="53">
        <f>'[1]25'!C12</f>
        <v>40</v>
      </c>
      <c r="E11" s="48">
        <f t="shared" si="0"/>
        <v>30</v>
      </c>
      <c r="F11" s="69">
        <f>'[1]25'!I12</f>
        <v>35</v>
      </c>
      <c r="G11" s="53">
        <f>'[1]25'!D12</f>
        <v>86</v>
      </c>
      <c r="H11" s="6">
        <f t="shared" si="1"/>
        <v>40.697674418604649</v>
      </c>
    </row>
    <row r="12" spans="1:14" ht="16.5" customHeight="1" x14ac:dyDescent="0.2">
      <c r="A12" s="4">
        <v>7</v>
      </c>
      <c r="B12" s="51" t="s">
        <v>5</v>
      </c>
      <c r="C12" s="69">
        <f>'[1]25'!H13</f>
        <v>7</v>
      </c>
      <c r="D12" s="53">
        <f>'[1]25'!C13</f>
        <v>35</v>
      </c>
      <c r="E12" s="48">
        <f t="shared" si="0"/>
        <v>20</v>
      </c>
      <c r="F12" s="69">
        <f>'[1]25'!I13</f>
        <v>68</v>
      </c>
      <c r="G12" s="53">
        <f>'[1]25'!D13</f>
        <v>121</v>
      </c>
      <c r="H12" s="6">
        <f t="shared" si="1"/>
        <v>56.198347107438018</v>
      </c>
    </row>
    <row r="13" spans="1:14" ht="16.5" customHeight="1" x14ac:dyDescent="0.2">
      <c r="A13" s="4">
        <v>8</v>
      </c>
      <c r="B13" s="51" t="s">
        <v>19</v>
      </c>
      <c r="C13" s="69">
        <f>'[1]25'!H14</f>
        <v>4</v>
      </c>
      <c r="D13" s="53">
        <f>'[1]25'!C14</f>
        <v>40</v>
      </c>
      <c r="E13" s="48">
        <f t="shared" si="0"/>
        <v>10</v>
      </c>
      <c r="F13" s="69">
        <f>'[1]25'!I14</f>
        <v>8</v>
      </c>
      <c r="G13" s="53">
        <f>'[1]25'!D14</f>
        <v>84</v>
      </c>
      <c r="H13" s="6">
        <f t="shared" si="1"/>
        <v>9.5238095238095237</v>
      </c>
    </row>
    <row r="14" spans="1:14" ht="16.5" customHeight="1" x14ac:dyDescent="0.2">
      <c r="A14" s="4">
        <v>9</v>
      </c>
      <c r="B14" s="51" t="s">
        <v>36</v>
      </c>
      <c r="C14" s="69">
        <f>'[1]25'!H15</f>
        <v>33</v>
      </c>
      <c r="D14" s="53">
        <f>'[1]25'!C15</f>
        <v>33</v>
      </c>
      <c r="E14" s="48">
        <f t="shared" si="0"/>
        <v>100</v>
      </c>
      <c r="F14" s="69">
        <f>'[1]25'!I15</f>
        <v>56</v>
      </c>
      <c r="G14" s="53">
        <f>'[1]25'!D15</f>
        <v>215</v>
      </c>
      <c r="H14" s="6">
        <f t="shared" si="1"/>
        <v>26.046511627906977</v>
      </c>
    </row>
    <row r="15" spans="1:14" ht="16.5" customHeight="1" x14ac:dyDescent="0.2">
      <c r="A15" s="4">
        <v>10</v>
      </c>
      <c r="B15" s="51" t="s">
        <v>37</v>
      </c>
      <c r="C15" s="69">
        <f>'[1]25'!H16</f>
        <v>23</v>
      </c>
      <c r="D15" s="53">
        <f>'[1]25'!C16</f>
        <v>23</v>
      </c>
      <c r="E15" s="48">
        <f t="shared" si="0"/>
        <v>100</v>
      </c>
      <c r="F15" s="69">
        <f>'[1]25'!I16</f>
        <v>49</v>
      </c>
      <c r="G15" s="53">
        <f>'[1]25'!D16</f>
        <v>50</v>
      </c>
      <c r="H15" s="6">
        <f t="shared" si="1"/>
        <v>98</v>
      </c>
    </row>
    <row r="16" spans="1:14" ht="16.5" customHeight="1" x14ac:dyDescent="0.2">
      <c r="A16" s="4">
        <v>11</v>
      </c>
      <c r="B16" s="51" t="s">
        <v>66</v>
      </c>
      <c r="C16" s="69">
        <f>'[1]25'!H17</f>
        <v>13</v>
      </c>
      <c r="D16" s="53">
        <f>'[1]25'!C17</f>
        <v>26</v>
      </c>
      <c r="E16" s="48">
        <f t="shared" si="0"/>
        <v>50</v>
      </c>
      <c r="F16" s="69">
        <f>'[1]25'!I17</f>
        <v>84</v>
      </c>
      <c r="G16" s="53">
        <f>'[1]25'!D17</f>
        <v>113</v>
      </c>
      <c r="H16" s="6">
        <f t="shared" si="1"/>
        <v>74.336283185840713</v>
      </c>
    </row>
    <row r="17" spans="1:8" ht="16.5" customHeight="1" x14ac:dyDescent="0.2">
      <c r="A17" s="4">
        <v>12</v>
      </c>
      <c r="B17" s="51" t="s">
        <v>29</v>
      </c>
      <c r="C17" s="69">
        <f>'[1]25'!H18</f>
        <v>24</v>
      </c>
      <c r="D17" s="53">
        <f>'[1]25'!C18</f>
        <v>40</v>
      </c>
      <c r="E17" s="48">
        <f t="shared" si="0"/>
        <v>60</v>
      </c>
      <c r="F17" s="69">
        <f>'[1]25'!I18</f>
        <v>82</v>
      </c>
      <c r="G17" s="53">
        <f>'[1]25'!D18</f>
        <v>82</v>
      </c>
      <c r="H17" s="6">
        <f t="shared" si="1"/>
        <v>100</v>
      </c>
    </row>
    <row r="18" spans="1:8" ht="16.5" customHeight="1" x14ac:dyDescent="0.2">
      <c r="A18" s="4">
        <v>13</v>
      </c>
      <c r="B18" s="51" t="s">
        <v>68</v>
      </c>
      <c r="C18" s="69">
        <f>'[1]25'!H19</f>
        <v>8</v>
      </c>
      <c r="D18" s="53">
        <f>'[1]25'!C19</f>
        <v>34</v>
      </c>
      <c r="E18" s="48">
        <f t="shared" si="0"/>
        <v>23.52941176470588</v>
      </c>
      <c r="F18" s="69">
        <f>'[1]25'!I19</f>
        <v>22</v>
      </c>
      <c r="G18" s="53">
        <f>'[1]25'!D19</f>
        <v>104</v>
      </c>
      <c r="H18" s="6">
        <f t="shared" si="1"/>
        <v>21.153846153846153</v>
      </c>
    </row>
    <row r="19" spans="1:8" ht="16.5" customHeight="1" x14ac:dyDescent="0.2">
      <c r="A19" s="4">
        <v>14</v>
      </c>
      <c r="B19" s="51" t="s">
        <v>38</v>
      </c>
      <c r="C19" s="69">
        <f>'[1]25'!H20</f>
        <v>27</v>
      </c>
      <c r="D19" s="53">
        <f>'[1]25'!C20</f>
        <v>30</v>
      </c>
      <c r="E19" s="48">
        <f t="shared" si="0"/>
        <v>90</v>
      </c>
      <c r="F19" s="69">
        <f>'[1]25'!I20</f>
        <v>16</v>
      </c>
      <c r="G19" s="53">
        <f>'[1]25'!D20</f>
        <v>81</v>
      </c>
      <c r="H19" s="6">
        <f t="shared" si="1"/>
        <v>19.753086419753085</v>
      </c>
    </row>
    <row r="20" spans="1:8" ht="16.5" customHeight="1" x14ac:dyDescent="0.2">
      <c r="A20" s="4">
        <v>15</v>
      </c>
      <c r="B20" s="51" t="s">
        <v>30</v>
      </c>
      <c r="C20" s="69">
        <f>'[1]25'!H21</f>
        <v>15</v>
      </c>
      <c r="D20" s="53">
        <f>'[1]25'!C21</f>
        <v>31</v>
      </c>
      <c r="E20" s="48">
        <f t="shared" si="0"/>
        <v>48.387096774193552</v>
      </c>
      <c r="F20" s="69">
        <f>'[1]25'!I21</f>
        <v>20</v>
      </c>
      <c r="G20" s="53">
        <f>'[1]25'!D21</f>
        <v>74</v>
      </c>
      <c r="H20" s="6">
        <f t="shared" si="1"/>
        <v>27.027027027027028</v>
      </c>
    </row>
    <row r="21" spans="1:8" ht="16.5" customHeight="1" x14ac:dyDescent="0.2">
      <c r="A21" s="4">
        <v>16</v>
      </c>
      <c r="B21" s="51" t="s">
        <v>39</v>
      </c>
      <c r="C21" s="69">
        <f>'[1]25'!H22</f>
        <v>23</v>
      </c>
      <c r="D21" s="53">
        <f>'[1]25'!C22</f>
        <v>23</v>
      </c>
      <c r="E21" s="48">
        <f t="shared" si="0"/>
        <v>100</v>
      </c>
      <c r="F21" s="69">
        <f>'[1]25'!I22</f>
        <v>26</v>
      </c>
      <c r="G21" s="53">
        <f>'[1]25'!D22</f>
        <v>94</v>
      </c>
      <c r="H21" s="6">
        <f t="shared" si="1"/>
        <v>27.659574468085108</v>
      </c>
    </row>
    <row r="22" spans="1:8" ht="16.5" customHeight="1" x14ac:dyDescent="0.2">
      <c r="A22" s="4">
        <v>17</v>
      </c>
      <c r="B22" s="5" t="s">
        <v>32</v>
      </c>
      <c r="C22" s="69">
        <f>'[1]25'!H23</f>
        <v>17</v>
      </c>
      <c r="D22" s="53">
        <f>'[1]25'!C23</f>
        <v>17</v>
      </c>
      <c r="E22" s="48">
        <f t="shared" si="0"/>
        <v>100</v>
      </c>
      <c r="F22" s="69">
        <f>'[1]25'!I23</f>
        <v>41</v>
      </c>
      <c r="G22" s="53">
        <f>'[1]25'!D23</f>
        <v>41</v>
      </c>
      <c r="H22" s="6">
        <f t="shared" si="1"/>
        <v>100</v>
      </c>
    </row>
    <row r="23" spans="1:8" ht="16.5" customHeight="1" x14ac:dyDescent="0.2">
      <c r="A23" s="4">
        <v>18</v>
      </c>
      <c r="B23" s="51" t="s">
        <v>33</v>
      </c>
      <c r="C23" s="69">
        <f>'[1]25'!H24</f>
        <v>7</v>
      </c>
      <c r="D23" s="53">
        <f>'[1]25'!C24</f>
        <v>18</v>
      </c>
      <c r="E23" s="48">
        <f t="shared" si="0"/>
        <v>38.888888888888893</v>
      </c>
      <c r="F23" s="69">
        <f>'[1]25'!I24</f>
        <v>48</v>
      </c>
      <c r="G23" s="53">
        <f>'[1]25'!D24</f>
        <v>70</v>
      </c>
      <c r="H23" s="6">
        <f t="shared" si="1"/>
        <v>68.571428571428569</v>
      </c>
    </row>
    <row r="24" spans="1:8" ht="16.5" customHeight="1" x14ac:dyDescent="0.2">
      <c r="A24" s="4">
        <v>19</v>
      </c>
      <c r="B24" s="51" t="s">
        <v>28</v>
      </c>
      <c r="C24" s="69">
        <f>'[1]25'!H25</f>
        <v>11</v>
      </c>
      <c r="D24" s="53">
        <f>'[1]25'!C25</f>
        <v>24</v>
      </c>
      <c r="E24" s="48">
        <f t="shared" si="0"/>
        <v>45.833333333333329</v>
      </c>
      <c r="F24" s="69">
        <f>'[1]25'!I25</f>
        <v>23</v>
      </c>
      <c r="G24" s="53">
        <f>'[1]25'!D25</f>
        <v>48</v>
      </c>
      <c r="H24" s="6">
        <f t="shared" si="1"/>
        <v>47.916666666666671</v>
      </c>
    </row>
    <row r="25" spans="1:8" ht="16.5" customHeight="1" x14ac:dyDescent="0.2">
      <c r="A25" s="4">
        <v>20</v>
      </c>
      <c r="B25" s="51" t="s">
        <v>69</v>
      </c>
      <c r="C25" s="69">
        <f>'[1]25'!H26</f>
        <v>10</v>
      </c>
      <c r="D25" s="53">
        <f>'[1]25'!C26</f>
        <v>18</v>
      </c>
      <c r="E25" s="48">
        <f t="shared" si="0"/>
        <v>55.555555555555557</v>
      </c>
      <c r="F25" s="69">
        <f>'[1]25'!I26</f>
        <v>36</v>
      </c>
      <c r="G25" s="53">
        <f>'[1]25'!D26</f>
        <v>36</v>
      </c>
      <c r="H25" s="6">
        <f t="shared" si="1"/>
        <v>100</v>
      </c>
    </row>
    <row r="26" spans="1:8" ht="16.5" customHeight="1" x14ac:dyDescent="0.2">
      <c r="A26" s="4">
        <v>21</v>
      </c>
      <c r="B26" s="5" t="s">
        <v>35</v>
      </c>
      <c r="C26" s="69">
        <f>'[1]25'!H27</f>
        <v>13</v>
      </c>
      <c r="D26" s="53">
        <f>'[1]25'!C27</f>
        <v>25</v>
      </c>
      <c r="E26" s="48">
        <f t="shared" si="0"/>
        <v>52</v>
      </c>
      <c r="F26" s="69">
        <f>'[1]25'!I27</f>
        <v>110</v>
      </c>
      <c r="G26" s="53">
        <f>'[1]25'!D27</f>
        <v>116</v>
      </c>
      <c r="H26" s="6">
        <f t="shared" si="1"/>
        <v>94.827586206896555</v>
      </c>
    </row>
    <row r="27" spans="1:8" ht="16.5" customHeight="1" x14ac:dyDescent="0.2">
      <c r="A27" s="4">
        <v>22</v>
      </c>
      <c r="B27" s="5" t="s">
        <v>13</v>
      </c>
      <c r="C27" s="69">
        <f>'[1]25'!H28</f>
        <v>19</v>
      </c>
      <c r="D27" s="53">
        <f>'[1]25'!C28</f>
        <v>19</v>
      </c>
      <c r="E27" s="48">
        <f t="shared" si="0"/>
        <v>100</v>
      </c>
      <c r="F27" s="69">
        <f>'[1]25'!I28</f>
        <v>35</v>
      </c>
      <c r="G27" s="53">
        <f>'[1]25'!D28</f>
        <v>35</v>
      </c>
      <c r="H27" s="6">
        <f t="shared" si="1"/>
        <v>100</v>
      </c>
    </row>
    <row r="28" spans="1:8" ht="16.5" customHeight="1" x14ac:dyDescent="0.2">
      <c r="A28" s="4">
        <v>23</v>
      </c>
      <c r="B28" s="5" t="s">
        <v>40</v>
      </c>
      <c r="C28" s="69">
        <f>'[1]25'!H29</f>
        <v>0</v>
      </c>
      <c r="D28" s="53">
        <f>'[1]25'!C29</f>
        <v>18</v>
      </c>
      <c r="E28" s="48">
        <f t="shared" si="0"/>
        <v>0</v>
      </c>
      <c r="F28" s="69">
        <f>'[1]25'!I29</f>
        <v>0</v>
      </c>
      <c r="G28" s="53">
        <f>'[1]25'!D29</f>
        <v>69</v>
      </c>
      <c r="H28" s="6">
        <f t="shared" si="1"/>
        <v>0</v>
      </c>
    </row>
    <row r="29" spans="1:8" ht="16.5" customHeight="1" x14ac:dyDescent="0.2">
      <c r="A29" s="4">
        <v>24</v>
      </c>
      <c r="B29" s="5" t="s">
        <v>41</v>
      </c>
      <c r="C29" s="69">
        <f>'[1]25'!H30</f>
        <v>2</v>
      </c>
      <c r="D29" s="53">
        <f>'[1]25'!C30</f>
        <v>17</v>
      </c>
      <c r="E29" s="48">
        <f t="shared" si="0"/>
        <v>11.76470588235294</v>
      </c>
      <c r="F29" s="69">
        <f>'[1]25'!I30</f>
        <v>41</v>
      </c>
      <c r="G29" s="53">
        <f>'[1]25'!D30</f>
        <v>79</v>
      </c>
      <c r="H29" s="6">
        <f t="shared" si="1"/>
        <v>51.898734177215189</v>
      </c>
    </row>
    <row r="30" spans="1:8" ht="16.5" customHeight="1" x14ac:dyDescent="0.2">
      <c r="A30" s="4">
        <v>25</v>
      </c>
      <c r="B30" s="5" t="s">
        <v>42</v>
      </c>
      <c r="C30" s="69">
        <f>'[1]25'!H31</f>
        <v>28</v>
      </c>
      <c r="D30" s="53">
        <f>'[1]25'!C31</f>
        <v>28</v>
      </c>
      <c r="E30" s="48">
        <f t="shared" si="0"/>
        <v>100</v>
      </c>
      <c r="F30" s="69">
        <f>'[1]25'!I31</f>
        <v>60</v>
      </c>
      <c r="G30" s="53">
        <f>'[1]25'!D31</f>
        <v>60</v>
      </c>
      <c r="H30" s="6">
        <f t="shared" si="1"/>
        <v>100</v>
      </c>
    </row>
    <row r="31" spans="1:8" ht="16.5" customHeight="1" x14ac:dyDescent="0.2">
      <c r="A31" s="4">
        <v>26</v>
      </c>
      <c r="B31" s="5" t="s">
        <v>43</v>
      </c>
      <c r="C31" s="69">
        <f>'[1]25'!H32</f>
        <v>5</v>
      </c>
      <c r="D31" s="53">
        <f>'[1]25'!C32</f>
        <v>16</v>
      </c>
      <c r="E31" s="48">
        <f t="shared" si="0"/>
        <v>31.25</v>
      </c>
      <c r="F31" s="69">
        <f>'[1]25'!I32</f>
        <v>3</v>
      </c>
      <c r="G31" s="53">
        <f>'[1]25'!D32</f>
        <v>39</v>
      </c>
      <c r="H31" s="6">
        <f t="shared" si="1"/>
        <v>7.6923076923076925</v>
      </c>
    </row>
    <row r="32" spans="1:8" ht="16.5" customHeight="1" x14ac:dyDescent="0.2">
      <c r="A32" s="4">
        <v>27</v>
      </c>
      <c r="B32" s="5" t="s">
        <v>44</v>
      </c>
      <c r="C32" s="69">
        <f>'[1]25'!H33</f>
        <v>3</v>
      </c>
      <c r="D32" s="53">
        <f>'[1]25'!C33</f>
        <v>25</v>
      </c>
      <c r="E32" s="48">
        <f t="shared" si="0"/>
        <v>12</v>
      </c>
      <c r="F32" s="69">
        <f>'[1]25'!I33</f>
        <v>11</v>
      </c>
      <c r="G32" s="53">
        <f>'[1]25'!D33</f>
        <v>57</v>
      </c>
      <c r="H32" s="6">
        <f t="shared" si="1"/>
        <v>19.298245614035086</v>
      </c>
    </row>
    <row r="33" spans="1:8" ht="16.5" customHeight="1" x14ac:dyDescent="0.2">
      <c r="A33" s="4">
        <v>28</v>
      </c>
      <c r="B33" s="5" t="s">
        <v>7</v>
      </c>
      <c r="C33" s="69">
        <f>'[1]25'!H34</f>
        <v>15</v>
      </c>
      <c r="D33" s="53">
        <f>'[1]25'!C34</f>
        <v>15</v>
      </c>
      <c r="E33" s="48">
        <f t="shared" si="0"/>
        <v>100</v>
      </c>
      <c r="F33" s="69">
        <f>'[1]25'!I34</f>
        <v>56</v>
      </c>
      <c r="G33" s="53">
        <f>'[1]25'!D34</f>
        <v>56</v>
      </c>
      <c r="H33" s="6">
        <f t="shared" si="1"/>
        <v>100</v>
      </c>
    </row>
    <row r="34" spans="1:8" ht="16.5" customHeight="1" x14ac:dyDescent="0.2">
      <c r="A34" s="4">
        <v>29</v>
      </c>
      <c r="B34" s="5" t="s">
        <v>6</v>
      </c>
      <c r="C34" s="69">
        <f>'[1]25'!H35</f>
        <v>17</v>
      </c>
      <c r="D34" s="53">
        <f>'[1]25'!C35</f>
        <v>17</v>
      </c>
      <c r="E34" s="48">
        <f t="shared" si="0"/>
        <v>100</v>
      </c>
      <c r="F34" s="69">
        <f>'[1]25'!I35</f>
        <v>44</v>
      </c>
      <c r="G34" s="53">
        <f>'[1]25'!D35</f>
        <v>44</v>
      </c>
      <c r="H34" s="6">
        <f t="shared" si="1"/>
        <v>100</v>
      </c>
    </row>
    <row r="35" spans="1:8" ht="16.5" customHeight="1" x14ac:dyDescent="0.2">
      <c r="A35" s="4">
        <v>30</v>
      </c>
      <c r="B35" s="5" t="s">
        <v>45</v>
      </c>
      <c r="C35" s="69">
        <f>'[1]25'!H36</f>
        <v>36</v>
      </c>
      <c r="D35" s="53">
        <f>'[1]25'!C36</f>
        <v>36</v>
      </c>
      <c r="E35" s="48">
        <f t="shared" si="0"/>
        <v>100</v>
      </c>
      <c r="F35" s="69">
        <f>'[1]25'!I36</f>
        <v>80</v>
      </c>
      <c r="G35" s="53">
        <f>'[1]25'!D36</f>
        <v>80</v>
      </c>
      <c r="H35" s="6">
        <f t="shared" si="1"/>
        <v>100</v>
      </c>
    </row>
    <row r="36" spans="1:8" ht="16.5" customHeight="1" x14ac:dyDescent="0.2">
      <c r="A36" s="4">
        <v>31</v>
      </c>
      <c r="B36" s="5" t="s">
        <v>46</v>
      </c>
      <c r="C36" s="69">
        <f>'[1]25'!H37</f>
        <v>19</v>
      </c>
      <c r="D36" s="53">
        <f>'[1]25'!C37</f>
        <v>26</v>
      </c>
      <c r="E36" s="48">
        <f t="shared" si="0"/>
        <v>73.076923076923066</v>
      </c>
      <c r="F36" s="69">
        <f>'[1]25'!I37</f>
        <v>11</v>
      </c>
      <c r="G36" s="53">
        <f>'[1]25'!D37</f>
        <v>57</v>
      </c>
      <c r="H36" s="6">
        <f t="shared" si="1"/>
        <v>19.298245614035086</v>
      </c>
    </row>
    <row r="37" spans="1:8" ht="16.5" customHeight="1" x14ac:dyDescent="0.2">
      <c r="A37" s="4">
        <v>32</v>
      </c>
      <c r="B37" s="5" t="s">
        <v>31</v>
      </c>
      <c r="C37" s="69">
        <f>'[1]25'!H38</f>
        <v>28</v>
      </c>
      <c r="D37" s="53">
        <f>'[1]25'!C38</f>
        <v>28</v>
      </c>
      <c r="E37" s="48">
        <f t="shared" si="0"/>
        <v>100</v>
      </c>
      <c r="F37" s="69">
        <f>'[1]25'!I38</f>
        <v>36</v>
      </c>
      <c r="G37" s="53">
        <f>'[1]25'!D38</f>
        <v>49</v>
      </c>
      <c r="H37" s="6">
        <f t="shared" si="1"/>
        <v>73.469387755102048</v>
      </c>
    </row>
    <row r="38" spans="1:8" ht="16.5" customHeight="1" x14ac:dyDescent="0.2">
      <c r="A38" s="4">
        <v>33</v>
      </c>
      <c r="B38" s="5" t="s">
        <v>64</v>
      </c>
      <c r="C38" s="69">
        <f>'[1]25'!H39</f>
        <v>19</v>
      </c>
      <c r="D38" s="53">
        <f>'[1]25'!C39</f>
        <v>21</v>
      </c>
      <c r="E38" s="48">
        <f t="shared" si="0"/>
        <v>90.476190476190482</v>
      </c>
      <c r="F38" s="69">
        <f>'[1]25'!I39</f>
        <v>26</v>
      </c>
      <c r="G38" s="53">
        <f>'[1]25'!D39</f>
        <v>65</v>
      </c>
      <c r="H38" s="6">
        <f t="shared" si="1"/>
        <v>40</v>
      </c>
    </row>
    <row r="39" spans="1:8" ht="16.5" customHeight="1" x14ac:dyDescent="0.2">
      <c r="A39" s="4">
        <v>34</v>
      </c>
      <c r="B39" s="5" t="s">
        <v>47</v>
      </c>
      <c r="C39" s="69">
        <f>'[1]25'!H40</f>
        <v>8</v>
      </c>
      <c r="D39" s="53">
        <f>'[1]25'!C40</f>
        <v>33</v>
      </c>
      <c r="E39" s="48">
        <f t="shared" si="0"/>
        <v>24.242424242424242</v>
      </c>
      <c r="F39" s="69">
        <f>'[1]25'!I40</f>
        <v>70</v>
      </c>
      <c r="G39" s="53">
        <f>'[1]25'!D40</f>
        <v>72</v>
      </c>
      <c r="H39" s="6">
        <f t="shared" si="1"/>
        <v>97.222222222222214</v>
      </c>
    </row>
    <row r="40" spans="1:8" ht="16.5" customHeight="1" x14ac:dyDescent="0.2">
      <c r="A40" s="4">
        <v>35</v>
      </c>
      <c r="B40" s="5" t="s">
        <v>48</v>
      </c>
      <c r="C40" s="69">
        <f>'[1]25'!H41</f>
        <v>15</v>
      </c>
      <c r="D40" s="53">
        <f>'[1]25'!C41</f>
        <v>15</v>
      </c>
      <c r="E40" s="48">
        <f t="shared" si="0"/>
        <v>100</v>
      </c>
      <c r="F40" s="69">
        <f>'[1]25'!I41</f>
        <v>15</v>
      </c>
      <c r="G40" s="53">
        <f>'[1]25'!D41</f>
        <v>39</v>
      </c>
      <c r="H40" s="6">
        <f t="shared" si="1"/>
        <v>38.461538461538467</v>
      </c>
    </row>
    <row r="41" spans="1:8" ht="16.5" customHeight="1" x14ac:dyDescent="0.2">
      <c r="A41" s="4">
        <v>36</v>
      </c>
      <c r="B41" s="5" t="s">
        <v>49</v>
      </c>
      <c r="C41" s="69">
        <f>'[1]25'!H42</f>
        <v>8</v>
      </c>
      <c r="D41" s="53">
        <f>'[1]25'!C42</f>
        <v>27</v>
      </c>
      <c r="E41" s="48">
        <f t="shared" si="0"/>
        <v>29.629629629629626</v>
      </c>
      <c r="F41" s="69">
        <f>'[1]25'!I42</f>
        <v>7</v>
      </c>
      <c r="G41" s="53">
        <f>'[1]25'!D42</f>
        <v>61</v>
      </c>
      <c r="H41" s="6">
        <f t="shared" si="1"/>
        <v>11.475409836065573</v>
      </c>
    </row>
    <row r="42" spans="1:8" ht="16.5" customHeight="1" x14ac:dyDescent="0.2">
      <c r="A42" s="4">
        <v>37</v>
      </c>
      <c r="B42" s="5" t="s">
        <v>8</v>
      </c>
      <c r="C42" s="69">
        <f>'[1]25'!H43</f>
        <v>13</v>
      </c>
      <c r="D42" s="53">
        <f>'[1]25'!C43</f>
        <v>24</v>
      </c>
      <c r="E42" s="48">
        <f t="shared" si="0"/>
        <v>54.166666666666664</v>
      </c>
      <c r="F42" s="69">
        <f>'[1]25'!I43</f>
        <v>71</v>
      </c>
      <c r="G42" s="53">
        <f>'[1]25'!D43</f>
        <v>94</v>
      </c>
      <c r="H42" s="6">
        <f t="shared" si="1"/>
        <v>75.531914893617028</v>
      </c>
    </row>
    <row r="43" spans="1:8" ht="16.5" customHeight="1" x14ac:dyDescent="0.2">
      <c r="A43" s="4">
        <v>38</v>
      </c>
      <c r="B43" s="5" t="s">
        <v>50</v>
      </c>
      <c r="C43" s="69">
        <f>'[1]25'!H44</f>
        <v>21</v>
      </c>
      <c r="D43" s="53">
        <f>'[1]25'!C44</f>
        <v>21</v>
      </c>
      <c r="E43" s="48">
        <f t="shared" si="0"/>
        <v>100</v>
      </c>
      <c r="F43" s="69">
        <f>'[1]25'!I44</f>
        <v>58</v>
      </c>
      <c r="G43" s="53">
        <f>'[1]25'!D44</f>
        <v>58</v>
      </c>
      <c r="H43" s="6">
        <f t="shared" si="1"/>
        <v>100</v>
      </c>
    </row>
    <row r="44" spans="1:8" ht="16.5" customHeight="1" x14ac:dyDescent="0.2">
      <c r="A44" s="4">
        <v>39</v>
      </c>
      <c r="B44" s="51" t="s">
        <v>26</v>
      </c>
      <c r="C44" s="69">
        <f>'[1]25'!H45</f>
        <v>24</v>
      </c>
      <c r="D44" s="53">
        <f>'[1]25'!C45</f>
        <v>24</v>
      </c>
      <c r="E44" s="48">
        <f t="shared" si="0"/>
        <v>100</v>
      </c>
      <c r="F44" s="69">
        <f>'[1]25'!I45</f>
        <v>60</v>
      </c>
      <c r="G44" s="53">
        <f>'[1]25'!D45</f>
        <v>60</v>
      </c>
      <c r="H44" s="6">
        <f t="shared" si="1"/>
        <v>100</v>
      </c>
    </row>
    <row r="45" spans="1:8" ht="16.5" customHeight="1" x14ac:dyDescent="0.2">
      <c r="A45" s="4">
        <v>40</v>
      </c>
      <c r="B45" s="51" t="s">
        <v>51</v>
      </c>
      <c r="C45" s="69">
        <f>'[1]25'!H46</f>
        <v>5</v>
      </c>
      <c r="D45" s="53">
        <f>'[1]25'!C46</f>
        <v>14</v>
      </c>
      <c r="E45" s="48">
        <f t="shared" si="0"/>
        <v>35.714285714285715</v>
      </c>
      <c r="F45" s="69">
        <f>'[1]25'!I46</f>
        <v>17</v>
      </c>
      <c r="G45" s="53">
        <f>'[1]25'!D46</f>
        <v>20</v>
      </c>
      <c r="H45" s="6">
        <f t="shared" si="1"/>
        <v>85</v>
      </c>
    </row>
    <row r="46" spans="1:8" ht="16.5" customHeight="1" x14ac:dyDescent="0.2">
      <c r="A46" s="4">
        <v>41</v>
      </c>
      <c r="B46" s="51" t="s">
        <v>71</v>
      </c>
      <c r="C46" s="69">
        <f>'[1]25'!H47</f>
        <v>7</v>
      </c>
      <c r="D46" s="53">
        <f>'[1]25'!C47</f>
        <v>17</v>
      </c>
      <c r="E46" s="48">
        <f t="shared" si="0"/>
        <v>41.17647058823529</v>
      </c>
      <c r="F46" s="69">
        <f>'[1]25'!I47</f>
        <v>23</v>
      </c>
      <c r="G46" s="53">
        <f>'[1]25'!D47</f>
        <v>31</v>
      </c>
      <c r="H46" s="6">
        <f t="shared" si="1"/>
        <v>74.193548387096769</v>
      </c>
    </row>
    <row r="47" spans="1:8" ht="16.5" customHeight="1" x14ac:dyDescent="0.2">
      <c r="A47" s="4">
        <v>42</v>
      </c>
      <c r="B47" s="51" t="s">
        <v>34</v>
      </c>
      <c r="C47" s="69">
        <f>'[1]25'!H48</f>
        <v>2</v>
      </c>
      <c r="D47" s="53">
        <f>'[1]25'!C48</f>
        <v>17</v>
      </c>
      <c r="E47" s="48">
        <f t="shared" si="0"/>
        <v>11.76470588235294</v>
      </c>
      <c r="F47" s="69">
        <f>'[1]25'!I48</f>
        <v>3</v>
      </c>
      <c r="G47" s="53">
        <f>'[1]25'!D48</f>
        <v>54</v>
      </c>
      <c r="H47" s="6">
        <f t="shared" si="1"/>
        <v>5.5555555555555554</v>
      </c>
    </row>
    <row r="48" spans="1:8" ht="16.5" customHeight="1" x14ac:dyDescent="0.2">
      <c r="A48" s="4">
        <v>43</v>
      </c>
      <c r="B48" s="51" t="s">
        <v>52</v>
      </c>
      <c r="C48" s="69">
        <f>'[1]25'!H49</f>
        <v>17</v>
      </c>
      <c r="D48" s="53">
        <f>'[1]25'!C49</f>
        <v>17</v>
      </c>
      <c r="E48" s="48">
        <f t="shared" si="0"/>
        <v>100</v>
      </c>
      <c r="F48" s="69">
        <f>'[1]25'!I49</f>
        <v>27</v>
      </c>
      <c r="G48" s="53">
        <f>'[1]25'!D49</f>
        <v>27</v>
      </c>
      <c r="H48" s="6">
        <f t="shared" si="1"/>
        <v>100</v>
      </c>
    </row>
    <row r="49" spans="1:8" ht="16.5" customHeight="1" x14ac:dyDescent="0.2">
      <c r="A49" s="4">
        <v>44</v>
      </c>
      <c r="B49" s="51" t="s">
        <v>9</v>
      </c>
      <c r="C49" s="69">
        <f>'[1]25'!H50</f>
        <v>7</v>
      </c>
      <c r="D49" s="53">
        <f>'[1]25'!C50</f>
        <v>11</v>
      </c>
      <c r="E49" s="48">
        <f t="shared" si="0"/>
        <v>63.636363636363633</v>
      </c>
      <c r="F49" s="69">
        <f>'[1]25'!I50</f>
        <v>23</v>
      </c>
      <c r="G49" s="53">
        <f>'[1]25'!D50</f>
        <v>49</v>
      </c>
      <c r="H49" s="6">
        <f t="shared" si="1"/>
        <v>46.938775510204081</v>
      </c>
    </row>
    <row r="50" spans="1:8" ht="16.5" customHeight="1" x14ac:dyDescent="0.2">
      <c r="A50" s="4">
        <v>45</v>
      </c>
      <c r="B50" s="51" t="s">
        <v>53</v>
      </c>
      <c r="C50" s="69">
        <f>'[1]25'!H51</f>
        <v>26</v>
      </c>
      <c r="D50" s="53">
        <f>'[1]25'!C51</f>
        <v>26</v>
      </c>
      <c r="E50" s="48">
        <f t="shared" si="0"/>
        <v>100</v>
      </c>
      <c r="F50" s="69">
        <f>'[1]25'!I51</f>
        <v>59</v>
      </c>
      <c r="G50" s="53">
        <f>'[1]25'!D51</f>
        <v>59</v>
      </c>
      <c r="H50" s="6">
        <f t="shared" si="1"/>
        <v>100</v>
      </c>
    </row>
    <row r="51" spans="1:8" ht="16.5" customHeight="1" x14ac:dyDescent="0.2">
      <c r="A51" s="4">
        <v>46</v>
      </c>
      <c r="B51" s="51" t="s">
        <v>27</v>
      </c>
      <c r="C51" s="69">
        <f>'[1]25'!H52</f>
        <v>22</v>
      </c>
      <c r="D51" s="53">
        <f>'[1]25'!C52</f>
        <v>29</v>
      </c>
      <c r="E51" s="48">
        <f t="shared" si="0"/>
        <v>75.862068965517238</v>
      </c>
      <c r="F51" s="69">
        <f>'[1]25'!I52</f>
        <v>58</v>
      </c>
      <c r="G51" s="53">
        <f>'[1]25'!D52</f>
        <v>70</v>
      </c>
      <c r="H51" s="6">
        <f t="shared" si="1"/>
        <v>82.857142857142861</v>
      </c>
    </row>
    <row r="52" spans="1:8" ht="16.5" customHeight="1" x14ac:dyDescent="0.2">
      <c r="A52" s="4">
        <v>47</v>
      </c>
      <c r="B52" s="51" t="s">
        <v>54</v>
      </c>
      <c r="C52" s="69">
        <f>'[1]25'!H53</f>
        <v>2</v>
      </c>
      <c r="D52" s="53">
        <f>'[1]25'!C53</f>
        <v>12</v>
      </c>
      <c r="E52" s="48">
        <f t="shared" si="0"/>
        <v>16.666666666666664</v>
      </c>
      <c r="F52" s="69">
        <f>'[1]25'!I53</f>
        <v>12</v>
      </c>
      <c r="G52" s="53">
        <f>'[1]25'!D53</f>
        <v>31</v>
      </c>
      <c r="H52" s="6">
        <f t="shared" si="1"/>
        <v>38.70967741935484</v>
      </c>
    </row>
    <row r="53" spans="1:8" ht="16.5" customHeight="1" x14ac:dyDescent="0.2">
      <c r="A53" s="4">
        <v>48</v>
      </c>
      <c r="B53" s="5" t="s">
        <v>4</v>
      </c>
      <c r="C53" s="69">
        <f>'[1]25'!H54</f>
        <v>17</v>
      </c>
      <c r="D53" s="53">
        <f>'[1]25'!C54</f>
        <v>17</v>
      </c>
      <c r="E53" s="48">
        <f t="shared" si="0"/>
        <v>100</v>
      </c>
      <c r="F53" s="69">
        <f>'[1]25'!I54</f>
        <v>30</v>
      </c>
      <c r="G53" s="53">
        <f>'[1]25'!D54</f>
        <v>38</v>
      </c>
      <c r="H53" s="6">
        <f t="shared" si="1"/>
        <v>78.94736842105263</v>
      </c>
    </row>
    <row r="54" spans="1:8" ht="16.5" customHeight="1" x14ac:dyDescent="0.2">
      <c r="A54" s="4">
        <v>49</v>
      </c>
      <c r="B54" s="5" t="s">
        <v>55</v>
      </c>
      <c r="C54" s="69">
        <f>'[1]25'!H55</f>
        <v>11</v>
      </c>
      <c r="D54" s="53">
        <f>'[1]25'!C55</f>
        <v>18</v>
      </c>
      <c r="E54" s="48">
        <f t="shared" si="0"/>
        <v>61.111111111111114</v>
      </c>
      <c r="F54" s="69">
        <f>'[1]25'!I55</f>
        <v>15</v>
      </c>
      <c r="G54" s="53">
        <f>'[1]25'!D55</f>
        <v>41</v>
      </c>
      <c r="H54" s="6">
        <f t="shared" si="1"/>
        <v>36.585365853658537</v>
      </c>
    </row>
    <row r="55" spans="1:8" ht="16.5" customHeight="1" x14ac:dyDescent="0.2">
      <c r="A55" s="4">
        <v>50</v>
      </c>
      <c r="B55" s="51" t="s">
        <v>63</v>
      </c>
      <c r="C55" s="69">
        <f>'[1]25'!H56</f>
        <v>13</v>
      </c>
      <c r="D55" s="53">
        <f>'[1]25'!C56</f>
        <v>13</v>
      </c>
      <c r="E55" s="48">
        <f t="shared" si="0"/>
        <v>100</v>
      </c>
      <c r="F55" s="69">
        <f>'[1]25'!I56</f>
        <v>21</v>
      </c>
      <c r="G55" s="53">
        <f>'[1]25'!D56</f>
        <v>48</v>
      </c>
      <c r="H55" s="6">
        <f t="shared" si="1"/>
        <v>43.75</v>
      </c>
    </row>
    <row r="56" spans="1:8" ht="16.5" customHeight="1" x14ac:dyDescent="0.2">
      <c r="A56" s="4">
        <v>51</v>
      </c>
      <c r="B56" s="51" t="s">
        <v>56</v>
      </c>
      <c r="C56" s="69">
        <f>'[1]25'!H57</f>
        <v>2</v>
      </c>
      <c r="D56" s="53">
        <f>'[1]25'!C57</f>
        <v>7</v>
      </c>
      <c r="E56" s="48">
        <f t="shared" si="0"/>
        <v>28.571428571428569</v>
      </c>
      <c r="F56" s="69">
        <f>'[1]25'!I57</f>
        <v>1</v>
      </c>
      <c r="G56" s="53">
        <f>'[1]25'!D57</f>
        <v>28</v>
      </c>
      <c r="H56" s="6">
        <f t="shared" si="1"/>
        <v>3.5714285714285712</v>
      </c>
    </row>
    <row r="57" spans="1:8" ht="18" customHeight="1" x14ac:dyDescent="0.2">
      <c r="A57" s="4">
        <v>52</v>
      </c>
      <c r="B57" s="5" t="s">
        <v>11</v>
      </c>
      <c r="C57" s="69">
        <f>'[1]25'!H58</f>
        <v>12</v>
      </c>
      <c r="D57" s="53">
        <f>'[1]25'!C58</f>
        <v>12</v>
      </c>
      <c r="E57" s="48">
        <f t="shared" si="0"/>
        <v>100</v>
      </c>
      <c r="F57" s="69">
        <f>'[1]25'!I58</f>
        <v>49</v>
      </c>
      <c r="G57" s="53">
        <f>'[1]25'!D58</f>
        <v>49</v>
      </c>
      <c r="H57" s="6">
        <f t="shared" si="1"/>
        <v>100</v>
      </c>
    </row>
    <row r="58" spans="1:8" ht="18" customHeight="1" x14ac:dyDescent="0.2">
      <c r="A58" s="4">
        <v>53</v>
      </c>
      <c r="B58" s="5" t="s">
        <v>57</v>
      </c>
      <c r="C58" s="69">
        <f>'[1]25'!H59</f>
        <v>10</v>
      </c>
      <c r="D58" s="53">
        <f>'[1]25'!C59</f>
        <v>17</v>
      </c>
      <c r="E58" s="48">
        <f t="shared" si="0"/>
        <v>58.82352941176471</v>
      </c>
      <c r="F58" s="69">
        <f>'[1]25'!I59</f>
        <v>25</v>
      </c>
      <c r="G58" s="53">
        <f>'[1]25'!D59</f>
        <v>40</v>
      </c>
      <c r="H58" s="6">
        <f t="shared" si="1"/>
        <v>62.5</v>
      </c>
    </row>
    <row r="59" spans="1:8" ht="18" customHeight="1" x14ac:dyDescent="0.2">
      <c r="A59" s="4">
        <v>54</v>
      </c>
      <c r="B59" s="5" t="s">
        <v>257</v>
      </c>
      <c r="C59" s="69">
        <f>'[1]25'!H60</f>
        <v>11</v>
      </c>
      <c r="D59" s="53">
        <f>'[1]25'!C60</f>
        <v>14</v>
      </c>
      <c r="E59" s="48">
        <f t="shared" si="0"/>
        <v>78.571428571428569</v>
      </c>
      <c r="F59" s="69">
        <f>'[1]25'!I60</f>
        <v>43</v>
      </c>
      <c r="G59" s="53">
        <f>'[1]25'!D60</f>
        <v>49</v>
      </c>
      <c r="H59" s="6">
        <f t="shared" si="1"/>
        <v>87.755102040816325</v>
      </c>
    </row>
    <row r="60" spans="1:8" ht="18" customHeight="1" x14ac:dyDescent="0.2">
      <c r="A60" s="4" t="s">
        <v>23</v>
      </c>
      <c r="B60" s="5" t="s">
        <v>20</v>
      </c>
      <c r="C60" s="69">
        <f>'[1]25'!H61</f>
        <v>18</v>
      </c>
      <c r="D60" s="53">
        <f>'[1]25'!C61</f>
        <v>18</v>
      </c>
      <c r="E60" s="48">
        <f t="shared" si="0"/>
        <v>100</v>
      </c>
      <c r="F60" s="69">
        <f>'[1]25'!I61</f>
        <v>59</v>
      </c>
      <c r="G60" s="53">
        <f>'[1]25'!D61</f>
        <v>59</v>
      </c>
      <c r="H60" s="6">
        <f t="shared" si="1"/>
        <v>100</v>
      </c>
    </row>
    <row r="61" spans="1:8" ht="18" customHeight="1" x14ac:dyDescent="0.2">
      <c r="A61" s="4" t="s">
        <v>24</v>
      </c>
      <c r="B61" s="5" t="s">
        <v>21</v>
      </c>
      <c r="C61" s="69">
        <f>'[1]25'!H62</f>
        <v>5</v>
      </c>
      <c r="D61" s="53">
        <f>'[1]25'!C62</f>
        <v>14</v>
      </c>
      <c r="E61" s="48">
        <f t="shared" si="0"/>
        <v>35.714285714285715</v>
      </c>
      <c r="F61" s="69">
        <f>'[1]25'!I62</f>
        <v>42</v>
      </c>
      <c r="G61" s="53">
        <f>'[1]25'!D62</f>
        <v>54</v>
      </c>
      <c r="H61" s="6">
        <f t="shared" si="1"/>
        <v>77.777777777777786</v>
      </c>
    </row>
    <row r="62" spans="1:8" ht="18" customHeight="1" x14ac:dyDescent="0.2">
      <c r="A62" s="4" t="s">
        <v>25</v>
      </c>
      <c r="B62" s="5" t="s">
        <v>22</v>
      </c>
      <c r="C62" s="69">
        <f>'[1]25'!H63</f>
        <v>10</v>
      </c>
      <c r="D62" s="53">
        <f>'[1]25'!C63</f>
        <v>14</v>
      </c>
      <c r="E62" s="48">
        <f t="shared" si="0"/>
        <v>71.428571428571431</v>
      </c>
      <c r="F62" s="69">
        <f>'[1]25'!I63</f>
        <v>19</v>
      </c>
      <c r="G62" s="53">
        <f>'[1]25'!D63</f>
        <v>28</v>
      </c>
      <c r="H62" s="6">
        <f t="shared" si="1"/>
        <v>67.857142857142861</v>
      </c>
    </row>
    <row r="63" spans="1:8" ht="18" customHeight="1" x14ac:dyDescent="0.2">
      <c r="A63" s="4" t="s">
        <v>58</v>
      </c>
      <c r="B63" s="5" t="s">
        <v>60</v>
      </c>
      <c r="C63" s="69">
        <f>'[1]25'!H64</f>
        <v>17</v>
      </c>
      <c r="D63" s="53">
        <f>'[1]25'!C64</f>
        <v>17</v>
      </c>
      <c r="E63" s="48">
        <f t="shared" si="0"/>
        <v>100</v>
      </c>
      <c r="F63" s="69">
        <f>'[1]25'!I64</f>
        <v>10</v>
      </c>
      <c r="G63" s="53">
        <f>'[1]25'!D64</f>
        <v>40</v>
      </c>
      <c r="H63" s="6">
        <f t="shared" si="1"/>
        <v>25</v>
      </c>
    </row>
    <row r="64" spans="1:8" ht="18" customHeight="1" x14ac:dyDescent="0.2">
      <c r="A64" s="4" t="s">
        <v>59</v>
      </c>
      <c r="B64" s="5" t="s">
        <v>62</v>
      </c>
      <c r="C64" s="69">
        <f>'[1]25'!H65</f>
        <v>8</v>
      </c>
      <c r="D64" s="53">
        <f>'[1]25'!C65</f>
        <v>11</v>
      </c>
      <c r="E64" s="48">
        <f t="shared" si="0"/>
        <v>72.727272727272734</v>
      </c>
      <c r="F64" s="69">
        <f>'[1]25'!I65</f>
        <v>61</v>
      </c>
      <c r="G64" s="53">
        <f>'[1]25'!D65</f>
        <v>76</v>
      </c>
      <c r="H64" s="6">
        <f t="shared" si="1"/>
        <v>80.26315789473685</v>
      </c>
    </row>
    <row r="65" spans="1:8" ht="18" customHeight="1" x14ac:dyDescent="0.2">
      <c r="A65" s="4">
        <v>60</v>
      </c>
      <c r="B65" s="5" t="s">
        <v>61</v>
      </c>
      <c r="C65" s="69">
        <f>'[1]25'!H66</f>
        <v>4</v>
      </c>
      <c r="D65" s="53">
        <f>'[1]25'!C66</f>
        <v>21</v>
      </c>
      <c r="E65" s="48">
        <f t="shared" si="0"/>
        <v>19.047619047619047</v>
      </c>
      <c r="F65" s="69">
        <f>'[1]25'!I66</f>
        <v>5</v>
      </c>
      <c r="G65" s="53">
        <f>'[1]25'!D66</f>
        <v>16</v>
      </c>
      <c r="H65" s="6">
        <f t="shared" si="1"/>
        <v>31.25</v>
      </c>
    </row>
    <row r="66" spans="1:8" ht="18" customHeight="1" x14ac:dyDescent="0.2">
      <c r="A66" s="4">
        <v>61</v>
      </c>
      <c r="B66" s="5" t="s">
        <v>258</v>
      </c>
      <c r="C66" s="69">
        <f>'[1]25'!H67</f>
        <v>15</v>
      </c>
      <c r="D66" s="53">
        <f>'[1]25'!C67</f>
        <v>15</v>
      </c>
      <c r="E66" s="48">
        <f t="shared" si="0"/>
        <v>100</v>
      </c>
      <c r="F66" s="69">
        <f>'[1]25'!I67</f>
        <v>25</v>
      </c>
      <c r="G66" s="53">
        <f>'[1]25'!D67</f>
        <v>25</v>
      </c>
      <c r="H66" s="6">
        <f t="shared" si="1"/>
        <v>100</v>
      </c>
    </row>
    <row r="67" spans="1:8" ht="18" customHeight="1" x14ac:dyDescent="0.2">
      <c r="A67" s="4">
        <v>62</v>
      </c>
      <c r="B67" s="5" t="s">
        <v>86</v>
      </c>
      <c r="C67" s="69">
        <f>'[1]25'!H68</f>
        <v>6</v>
      </c>
      <c r="D67" s="53">
        <f>'[1]25'!C68</f>
        <v>10</v>
      </c>
      <c r="E67" s="48">
        <f t="shared" si="0"/>
        <v>60</v>
      </c>
      <c r="F67" s="69">
        <f>'[1]25'!I68</f>
        <v>8</v>
      </c>
      <c r="G67" s="53">
        <f>'[1]25'!D68</f>
        <v>12</v>
      </c>
      <c r="H67" s="6">
        <f t="shared" si="1"/>
        <v>66.666666666666657</v>
      </c>
    </row>
    <row r="68" spans="1:8" ht="18" customHeight="1" x14ac:dyDescent="0.2">
      <c r="A68" s="4">
        <v>63</v>
      </c>
      <c r="B68" s="5" t="s">
        <v>154</v>
      </c>
      <c r="C68" s="69">
        <f>'[1]25'!H69</f>
        <v>6</v>
      </c>
      <c r="D68" s="53">
        <f>'[1]25'!C69</f>
        <v>20</v>
      </c>
      <c r="E68" s="48">
        <f t="shared" si="0"/>
        <v>30</v>
      </c>
      <c r="F68" s="69">
        <f>'[1]25'!I69</f>
        <v>15</v>
      </c>
      <c r="G68" s="53">
        <f>'[1]25'!D69</f>
        <v>15</v>
      </c>
      <c r="H68" s="6">
        <f t="shared" si="1"/>
        <v>100</v>
      </c>
    </row>
    <row r="69" spans="1:8" ht="18" customHeight="1" x14ac:dyDescent="0.2">
      <c r="A69" s="4">
        <v>64</v>
      </c>
      <c r="B69" s="5" t="s">
        <v>155</v>
      </c>
      <c r="C69" s="69">
        <f>'[1]25'!H70</f>
        <v>10</v>
      </c>
      <c r="D69" s="53">
        <f>'[1]25'!C70</f>
        <v>14</v>
      </c>
      <c r="E69" s="48">
        <f t="shared" si="0"/>
        <v>71.428571428571431</v>
      </c>
      <c r="F69" s="69">
        <f>'[1]25'!I70</f>
        <v>9</v>
      </c>
      <c r="G69" s="53">
        <f>'[1]25'!D70</f>
        <v>16</v>
      </c>
      <c r="H69" s="6">
        <f t="shared" si="1"/>
        <v>56.25</v>
      </c>
    </row>
    <row r="70" spans="1:8" ht="18" customHeight="1" x14ac:dyDescent="0.2">
      <c r="A70" s="4">
        <v>65</v>
      </c>
      <c r="B70" s="5" t="s">
        <v>156</v>
      </c>
      <c r="C70" s="69">
        <f>'[1]25'!H71</f>
        <v>0</v>
      </c>
      <c r="D70" s="53">
        <f>'[1]25'!C71</f>
        <v>1</v>
      </c>
      <c r="E70" s="48">
        <f t="shared" si="0"/>
        <v>0</v>
      </c>
      <c r="F70" s="69">
        <f>'[1]25'!I71</f>
        <v>5</v>
      </c>
      <c r="G70" s="53">
        <f>'[1]25'!D71</f>
        <v>14</v>
      </c>
      <c r="H70" s="6">
        <f t="shared" si="1"/>
        <v>35.714285714285715</v>
      </c>
    </row>
    <row r="71" spans="1:8" ht="18" customHeight="1" x14ac:dyDescent="0.2">
      <c r="A71" s="4">
        <v>66</v>
      </c>
      <c r="B71" s="5" t="s">
        <v>259</v>
      </c>
      <c r="C71" s="69">
        <f>'[1]25'!H72</f>
        <v>0</v>
      </c>
      <c r="D71" s="53">
        <f>'[1]25'!C72</f>
        <v>8</v>
      </c>
      <c r="E71" s="48">
        <f t="shared" si="0"/>
        <v>0</v>
      </c>
      <c r="F71" s="69">
        <f>'[1]25'!I72</f>
        <v>0</v>
      </c>
      <c r="G71" s="53">
        <f>'[1]25'!D72</f>
        <v>31</v>
      </c>
      <c r="H71" s="6">
        <f t="shared" ref="H71:H83" si="2">IFERROR(F71/G71*100,0)</f>
        <v>0</v>
      </c>
    </row>
    <row r="72" spans="1:8" ht="18" customHeight="1" x14ac:dyDescent="0.2">
      <c r="A72" s="4">
        <v>67</v>
      </c>
      <c r="B72" s="5" t="s">
        <v>220</v>
      </c>
      <c r="C72" s="69">
        <f>'[1]25'!H73</f>
        <v>4</v>
      </c>
      <c r="D72" s="53">
        <f>'[1]25'!C73</f>
        <v>8</v>
      </c>
      <c r="E72" s="48">
        <f t="shared" si="0"/>
        <v>50</v>
      </c>
      <c r="F72" s="69">
        <f>'[1]25'!I73</f>
        <v>18</v>
      </c>
      <c r="G72" s="53">
        <f>'[1]25'!D73</f>
        <v>18</v>
      </c>
      <c r="H72" s="6">
        <f t="shared" si="2"/>
        <v>100</v>
      </c>
    </row>
    <row r="73" spans="1:8" ht="18" customHeight="1" x14ac:dyDescent="0.2">
      <c r="A73" s="4">
        <v>68</v>
      </c>
      <c r="B73" s="5" t="s">
        <v>221</v>
      </c>
      <c r="C73" s="69">
        <f>'[1]25'!H74</f>
        <v>4</v>
      </c>
      <c r="D73" s="53">
        <f>'[1]25'!C74</f>
        <v>4</v>
      </c>
      <c r="E73" s="48">
        <f t="shared" si="0"/>
        <v>100</v>
      </c>
      <c r="F73" s="69">
        <f>'[1]25'!I74</f>
        <v>4</v>
      </c>
      <c r="G73" s="53">
        <f>'[1]25'!D74</f>
        <v>4</v>
      </c>
      <c r="H73" s="6">
        <f t="shared" si="2"/>
        <v>100</v>
      </c>
    </row>
    <row r="74" spans="1:8" ht="18" customHeight="1" x14ac:dyDescent="0.2">
      <c r="A74" s="4">
        <v>69</v>
      </c>
      <c r="B74" s="5" t="s">
        <v>222</v>
      </c>
      <c r="C74" s="69">
        <f>'[1]25'!H75</f>
        <v>5</v>
      </c>
      <c r="D74" s="53">
        <f>'[1]25'!C75</f>
        <v>5</v>
      </c>
      <c r="E74" s="48">
        <f t="shared" si="0"/>
        <v>100</v>
      </c>
      <c r="F74" s="69">
        <f>'[1]25'!I75</f>
        <v>14</v>
      </c>
      <c r="G74" s="53">
        <f>'[1]25'!D75</f>
        <v>15</v>
      </c>
      <c r="H74" s="6">
        <f t="shared" si="2"/>
        <v>93.333333333333329</v>
      </c>
    </row>
    <row r="75" spans="1:8" ht="18" customHeight="1" x14ac:dyDescent="0.2">
      <c r="A75" s="4">
        <v>70</v>
      </c>
      <c r="B75" s="5" t="s">
        <v>223</v>
      </c>
      <c r="C75" s="69">
        <f>'[1]25'!H76</f>
        <v>0</v>
      </c>
      <c r="D75" s="53">
        <f>'[1]25'!C76</f>
        <v>2</v>
      </c>
      <c r="E75" s="48">
        <f t="shared" si="0"/>
        <v>0</v>
      </c>
      <c r="F75" s="69">
        <f>'[1]25'!I76</f>
        <v>1</v>
      </c>
      <c r="G75" s="53">
        <f>'[1]25'!D76</f>
        <v>3</v>
      </c>
      <c r="H75" s="6">
        <f t="shared" si="2"/>
        <v>33.333333333333329</v>
      </c>
    </row>
    <row r="76" spans="1:8" ht="18" customHeight="1" x14ac:dyDescent="0.2">
      <c r="A76" s="4">
        <v>71</v>
      </c>
      <c r="B76" s="5" t="s">
        <v>224</v>
      </c>
      <c r="C76" s="69">
        <f>'[1]25'!H77</f>
        <v>8</v>
      </c>
      <c r="D76" s="53">
        <f>'[1]25'!C77</f>
        <v>9</v>
      </c>
      <c r="E76" s="48">
        <f t="shared" si="0"/>
        <v>88.888888888888886</v>
      </c>
      <c r="F76" s="69">
        <f>'[1]25'!I77</f>
        <v>22</v>
      </c>
      <c r="G76" s="53">
        <f>'[1]25'!D77</f>
        <v>22</v>
      </c>
      <c r="H76" s="6">
        <f t="shared" si="2"/>
        <v>100</v>
      </c>
    </row>
    <row r="77" spans="1:8" ht="18" customHeight="1" x14ac:dyDescent="0.2">
      <c r="A77" s="4">
        <v>72</v>
      </c>
      <c r="B77" s="5" t="s">
        <v>219</v>
      </c>
      <c r="C77" s="69">
        <f>'[1]25'!H78</f>
        <v>0</v>
      </c>
      <c r="D77" s="53">
        <f>'[1]25'!C78</f>
        <v>1</v>
      </c>
      <c r="E77" s="48">
        <f t="shared" si="0"/>
        <v>0</v>
      </c>
      <c r="F77" s="69">
        <f>'[1]25'!I78</f>
        <v>0</v>
      </c>
      <c r="G77" s="53">
        <f>'[1]25'!D78</f>
        <v>0</v>
      </c>
      <c r="H77" s="6">
        <f t="shared" si="2"/>
        <v>0</v>
      </c>
    </row>
    <row r="78" spans="1:8" ht="18" customHeight="1" x14ac:dyDescent="0.2">
      <c r="A78" s="4">
        <v>73</v>
      </c>
      <c r="B78" s="5" t="s">
        <v>225</v>
      </c>
      <c r="C78" s="69">
        <f>'[1]25'!H79</f>
        <v>8</v>
      </c>
      <c r="D78" s="53">
        <f>'[1]25'!C79</f>
        <v>8</v>
      </c>
      <c r="E78" s="48">
        <f t="shared" si="0"/>
        <v>100</v>
      </c>
      <c r="F78" s="69">
        <f>'[1]25'!I79</f>
        <v>21</v>
      </c>
      <c r="G78" s="53">
        <f>'[1]25'!D79</f>
        <v>21</v>
      </c>
      <c r="H78" s="6">
        <f t="shared" si="2"/>
        <v>100</v>
      </c>
    </row>
    <row r="79" spans="1:8" ht="18" customHeight="1" x14ac:dyDescent="0.2">
      <c r="A79" s="4">
        <v>74</v>
      </c>
      <c r="B79" s="5" t="s">
        <v>260</v>
      </c>
      <c r="C79" s="69">
        <f>'[1]25'!H80</f>
        <v>0</v>
      </c>
      <c r="D79" s="53">
        <f>'[1]25'!C80</f>
        <v>5</v>
      </c>
      <c r="E79" s="48">
        <f t="shared" si="0"/>
        <v>0</v>
      </c>
      <c r="F79" s="69">
        <f>'[1]25'!I80</f>
        <v>0</v>
      </c>
      <c r="G79" s="53">
        <f>'[1]25'!D80</f>
        <v>5</v>
      </c>
      <c r="H79" s="6">
        <f t="shared" si="2"/>
        <v>0</v>
      </c>
    </row>
    <row r="80" spans="1:8" ht="18" customHeight="1" x14ac:dyDescent="0.2">
      <c r="A80" s="4">
        <v>75</v>
      </c>
      <c r="B80" s="5" t="s">
        <v>261</v>
      </c>
      <c r="C80" s="69">
        <f>'[1]25'!H81</f>
        <v>9</v>
      </c>
      <c r="D80" s="53">
        <f>'[1]25'!C81</f>
        <v>10</v>
      </c>
      <c r="E80" s="48">
        <f t="shared" si="0"/>
        <v>90</v>
      </c>
      <c r="F80" s="69">
        <f>'[1]25'!I81</f>
        <v>2</v>
      </c>
      <c r="G80" s="53">
        <f>'[1]25'!D81</f>
        <v>8</v>
      </c>
      <c r="H80" s="6">
        <f t="shared" si="2"/>
        <v>25</v>
      </c>
    </row>
    <row r="81" spans="1:8" ht="18" customHeight="1" x14ac:dyDescent="0.2">
      <c r="A81" s="4">
        <v>76</v>
      </c>
      <c r="B81" s="5" t="s">
        <v>262</v>
      </c>
      <c r="C81" s="69">
        <f>'[1]25'!H82</f>
        <v>0</v>
      </c>
      <c r="D81" s="53">
        <f>'[1]25'!C82</f>
        <v>0</v>
      </c>
      <c r="E81" s="48">
        <f t="shared" ref="E81:E83" si="3">IFERROR(C81/D81*100,0)</f>
        <v>0</v>
      </c>
      <c r="F81" s="69">
        <f>'[1]25'!I82</f>
        <v>0</v>
      </c>
      <c r="G81" s="53">
        <f>'[1]25'!D82</f>
        <v>0</v>
      </c>
      <c r="H81" s="6">
        <f t="shared" si="2"/>
        <v>0</v>
      </c>
    </row>
    <row r="82" spans="1:8" ht="18" customHeight="1" x14ac:dyDescent="0.2">
      <c r="A82" s="4">
        <v>77</v>
      </c>
      <c r="B82" s="5" t="s">
        <v>263</v>
      </c>
      <c r="C82" s="69">
        <f>'[1]25'!H83</f>
        <v>0</v>
      </c>
      <c r="D82" s="53">
        <f>'[1]25'!C83</f>
        <v>7</v>
      </c>
      <c r="E82" s="48">
        <f t="shared" si="3"/>
        <v>0</v>
      </c>
      <c r="F82" s="69">
        <f>'[1]25'!I83</f>
        <v>0</v>
      </c>
      <c r="G82" s="53">
        <f>'[1]25'!D83</f>
        <v>2</v>
      </c>
      <c r="H82" s="6">
        <f t="shared" si="2"/>
        <v>0</v>
      </c>
    </row>
    <row r="83" spans="1:8" ht="16.5" customHeight="1" thickBot="1" x14ac:dyDescent="0.25">
      <c r="A83" s="4">
        <v>78</v>
      </c>
      <c r="B83" s="5" t="s">
        <v>264</v>
      </c>
      <c r="C83" s="240">
        <f>'[1]25'!H84</f>
        <v>0</v>
      </c>
      <c r="D83" s="54">
        <f>'[1]25'!C84</f>
        <v>0</v>
      </c>
      <c r="E83" s="48">
        <f t="shared" si="3"/>
        <v>0</v>
      </c>
      <c r="F83" s="240">
        <f>'[1]25'!I84</f>
        <v>0</v>
      </c>
      <c r="G83" s="54">
        <f>'[1]25'!D84</f>
        <v>0</v>
      </c>
      <c r="H83" s="410">
        <f t="shared" si="2"/>
        <v>0</v>
      </c>
    </row>
    <row r="84" spans="1:8" ht="16.5" customHeight="1" thickTop="1" thickBot="1" x14ac:dyDescent="0.25">
      <c r="A84" s="442" t="s">
        <v>10</v>
      </c>
      <c r="B84" s="443"/>
      <c r="C84" s="46">
        <f>SUM(C6:C83)</f>
        <v>923</v>
      </c>
      <c r="D84" s="46">
        <f>SUM(D6:D83)</f>
        <v>1522</v>
      </c>
      <c r="E84" s="29">
        <f t="shared" ref="E84" si="4">+C84/D84*100</f>
        <v>60.643889618922472</v>
      </c>
      <c r="F84" s="46">
        <f>SUM(F6:F83)</f>
        <v>2518</v>
      </c>
      <c r="G84" s="46">
        <f>SUM(G6:G83)</f>
        <v>4078</v>
      </c>
      <c r="H84" s="29">
        <f t="shared" ref="H84" si="5">+F84/G84*100</f>
        <v>61.745953898970086</v>
      </c>
    </row>
    <row r="85" spans="1:8" ht="23.25" customHeight="1" thickTop="1" x14ac:dyDescent="0.2">
      <c r="A85" s="535" t="s">
        <v>266</v>
      </c>
      <c r="B85" s="535"/>
      <c r="C85" s="535"/>
      <c r="D85" s="535"/>
      <c r="E85" s="535"/>
      <c r="F85" s="535"/>
      <c r="G85" s="535"/>
      <c r="H85" s="535"/>
    </row>
  </sheetData>
  <mergeCells count="6">
    <mergeCell ref="A1:H1"/>
    <mergeCell ref="A85:H85"/>
    <mergeCell ref="C4:H4"/>
    <mergeCell ref="A84:B84"/>
    <mergeCell ref="B4:B5"/>
    <mergeCell ref="A4:A5"/>
  </mergeCells>
  <phoneticPr fontId="5" type="noConversion"/>
  <printOptions horizontalCentered="1"/>
  <pageMargins left="0.39370078740157483" right="0.39370078740157483" top="0.39370078740157483" bottom="0.39370078740157483" header="0" footer="0"/>
  <pageSetup paperSize="145" scale="4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5"/>
  <sheetViews>
    <sheetView showGridLines="0" view="pageBreakPreview" zoomScale="90" zoomScaleNormal="100" zoomScaleSheetLayoutView="90" workbookViewId="0">
      <selection activeCell="C21" sqref="B21:C21"/>
    </sheetView>
  </sheetViews>
  <sheetFormatPr baseColWidth="10" defaultRowHeight="12.75" x14ac:dyDescent="0.2"/>
  <cols>
    <col min="1" max="1" width="6.7109375" customWidth="1"/>
    <col min="2" max="2" width="59.85546875" customWidth="1"/>
    <col min="3" max="3" width="18.5703125" customWidth="1"/>
    <col min="4" max="4" width="15.85546875" customWidth="1"/>
    <col min="5" max="5" width="14.28515625" customWidth="1"/>
  </cols>
  <sheetData>
    <row r="1" spans="1:5" ht="35.25" customHeight="1" x14ac:dyDescent="0.2">
      <c r="A1" s="439" t="s">
        <v>291</v>
      </c>
      <c r="B1" s="439"/>
      <c r="C1" s="439"/>
      <c r="D1" s="439"/>
      <c r="E1" s="439"/>
    </row>
    <row r="3" spans="1:5" ht="16.5" thickBot="1" x14ac:dyDescent="0.25">
      <c r="D3" s="15"/>
      <c r="E3" s="45" t="s">
        <v>332</v>
      </c>
    </row>
    <row r="4" spans="1:5" ht="18.75" customHeight="1" thickTop="1" thickBot="1" x14ac:dyDescent="0.25">
      <c r="A4" s="444" t="s">
        <v>12</v>
      </c>
      <c r="B4" s="536" t="s">
        <v>70</v>
      </c>
      <c r="C4" s="449">
        <v>2011</v>
      </c>
      <c r="D4" s="450"/>
      <c r="E4" s="451"/>
    </row>
    <row r="5" spans="1:5" ht="78.75" customHeight="1" thickTop="1" thickBot="1" x14ac:dyDescent="0.25">
      <c r="A5" s="444"/>
      <c r="B5" s="536"/>
      <c r="C5" s="87" t="s">
        <v>84</v>
      </c>
      <c r="D5" s="87" t="s">
        <v>85</v>
      </c>
      <c r="E5" s="85" t="s">
        <v>14</v>
      </c>
    </row>
    <row r="6" spans="1:5" ht="15.75" customHeight="1" thickTop="1" x14ac:dyDescent="0.2">
      <c r="A6" s="10">
        <v>1</v>
      </c>
      <c r="B6" s="102" t="s">
        <v>15</v>
      </c>
      <c r="C6" s="72">
        <f>'[1]25'!J7</f>
        <v>38</v>
      </c>
      <c r="D6" s="72">
        <f>'[1]25'!E7</f>
        <v>45</v>
      </c>
      <c r="E6" s="6">
        <f t="shared" ref="E6:E69" si="0">IFERROR(C6/D6*100,0)</f>
        <v>84.444444444444443</v>
      </c>
    </row>
    <row r="7" spans="1:5" ht="15.75" customHeight="1" x14ac:dyDescent="0.2">
      <c r="A7" s="4">
        <v>2</v>
      </c>
      <c r="B7" s="103" t="s">
        <v>67</v>
      </c>
      <c r="C7" s="53">
        <f>'[1]25'!J8</f>
        <v>112</v>
      </c>
      <c r="D7" s="53">
        <f>'[1]25'!E8</f>
        <v>159</v>
      </c>
      <c r="E7" s="6">
        <f t="shared" si="0"/>
        <v>70.440251572327043</v>
      </c>
    </row>
    <row r="8" spans="1:5" ht="15.75" customHeight="1" x14ac:dyDescent="0.2">
      <c r="A8" s="4">
        <v>3</v>
      </c>
      <c r="B8" s="103" t="s">
        <v>16</v>
      </c>
      <c r="C8" s="53">
        <f>'[1]25'!J9</f>
        <v>78</v>
      </c>
      <c r="D8" s="53">
        <f>'[1]25'!E9</f>
        <v>80</v>
      </c>
      <c r="E8" s="6">
        <f t="shared" si="0"/>
        <v>97.5</v>
      </c>
    </row>
    <row r="9" spans="1:5" ht="15.75" customHeight="1" x14ac:dyDescent="0.2">
      <c r="A9" s="4">
        <v>4</v>
      </c>
      <c r="B9" s="103" t="s">
        <v>65</v>
      </c>
      <c r="C9" s="53">
        <f>'[1]25'!J10</f>
        <v>58</v>
      </c>
      <c r="D9" s="53">
        <f>'[1]25'!E10</f>
        <v>58</v>
      </c>
      <c r="E9" s="6">
        <f t="shared" si="0"/>
        <v>100</v>
      </c>
    </row>
    <row r="10" spans="1:5" ht="15.75" customHeight="1" x14ac:dyDescent="0.2">
      <c r="A10" s="4">
        <v>5</v>
      </c>
      <c r="B10" s="103" t="s">
        <v>17</v>
      </c>
      <c r="C10" s="53">
        <f>'[1]25'!J11</f>
        <v>120</v>
      </c>
      <c r="D10" s="53">
        <f>'[1]25'!E11</f>
        <v>129</v>
      </c>
      <c r="E10" s="6">
        <f t="shared" si="0"/>
        <v>93.023255813953483</v>
      </c>
    </row>
    <row r="11" spans="1:5" ht="15.75" customHeight="1" x14ac:dyDescent="0.2">
      <c r="A11" s="4">
        <v>6</v>
      </c>
      <c r="B11" s="103" t="s">
        <v>18</v>
      </c>
      <c r="C11" s="53">
        <f>'[1]25'!J12</f>
        <v>153</v>
      </c>
      <c r="D11" s="53">
        <f>'[1]25'!E12</f>
        <v>157</v>
      </c>
      <c r="E11" s="6">
        <f t="shared" si="0"/>
        <v>97.452229299363054</v>
      </c>
    </row>
    <row r="12" spans="1:5" ht="15.75" customHeight="1" x14ac:dyDescent="0.2">
      <c r="A12" s="4">
        <v>7</v>
      </c>
      <c r="B12" s="103" t="s">
        <v>5</v>
      </c>
      <c r="C12" s="53">
        <f>'[1]25'!J13</f>
        <v>38</v>
      </c>
      <c r="D12" s="53">
        <f>'[1]25'!E13</f>
        <v>57</v>
      </c>
      <c r="E12" s="6">
        <f t="shared" si="0"/>
        <v>66.666666666666657</v>
      </c>
    </row>
    <row r="13" spans="1:5" ht="15.75" customHeight="1" x14ac:dyDescent="0.2">
      <c r="A13" s="4">
        <v>8</v>
      </c>
      <c r="B13" s="103" t="s">
        <v>19</v>
      </c>
      <c r="C13" s="53">
        <f>'[1]25'!J14</f>
        <v>54</v>
      </c>
      <c r="D13" s="53">
        <f>'[1]25'!E14</f>
        <v>55</v>
      </c>
      <c r="E13" s="6">
        <f t="shared" si="0"/>
        <v>98.181818181818187</v>
      </c>
    </row>
    <row r="14" spans="1:5" ht="15.75" customHeight="1" x14ac:dyDescent="0.2">
      <c r="A14" s="4">
        <v>9</v>
      </c>
      <c r="B14" s="103" t="s">
        <v>36</v>
      </c>
      <c r="C14" s="53">
        <f>'[1]25'!J15</f>
        <v>132</v>
      </c>
      <c r="D14" s="53">
        <f>'[1]25'!E15</f>
        <v>132</v>
      </c>
      <c r="E14" s="6">
        <f t="shared" si="0"/>
        <v>100</v>
      </c>
    </row>
    <row r="15" spans="1:5" ht="15.75" customHeight="1" x14ac:dyDescent="0.2">
      <c r="A15" s="4">
        <v>10</v>
      </c>
      <c r="B15" s="103" t="s">
        <v>37</v>
      </c>
      <c r="C15" s="53">
        <f>'[1]25'!J16</f>
        <v>17</v>
      </c>
      <c r="D15" s="53">
        <f>'[1]25'!E16</f>
        <v>17</v>
      </c>
      <c r="E15" s="6">
        <f t="shared" si="0"/>
        <v>100</v>
      </c>
    </row>
    <row r="16" spans="1:5" ht="15.75" customHeight="1" x14ac:dyDescent="0.2">
      <c r="A16" s="4">
        <v>11</v>
      </c>
      <c r="B16" s="103" t="s">
        <v>66</v>
      </c>
      <c r="C16" s="53">
        <f>'[1]25'!J17</f>
        <v>49</v>
      </c>
      <c r="D16" s="53">
        <f>'[1]25'!E17</f>
        <v>49</v>
      </c>
      <c r="E16" s="6">
        <f t="shared" si="0"/>
        <v>100</v>
      </c>
    </row>
    <row r="17" spans="1:5" ht="15.75" customHeight="1" x14ac:dyDescent="0.2">
      <c r="A17" s="4">
        <v>12</v>
      </c>
      <c r="B17" s="103" t="s">
        <v>29</v>
      </c>
      <c r="C17" s="53">
        <f>'[1]25'!J18</f>
        <v>75</v>
      </c>
      <c r="D17" s="53">
        <f>'[1]25'!E18</f>
        <v>83</v>
      </c>
      <c r="E17" s="6">
        <f t="shared" si="0"/>
        <v>90.361445783132538</v>
      </c>
    </row>
    <row r="18" spans="1:5" ht="15.75" customHeight="1" x14ac:dyDescent="0.2">
      <c r="A18" s="4">
        <v>13</v>
      </c>
      <c r="B18" s="103" t="s">
        <v>68</v>
      </c>
      <c r="C18" s="53">
        <f>'[1]25'!J19</f>
        <v>0</v>
      </c>
      <c r="D18" s="53">
        <f>'[1]25'!E19</f>
        <v>83</v>
      </c>
      <c r="E18" s="6">
        <f t="shared" si="0"/>
        <v>0</v>
      </c>
    </row>
    <row r="19" spans="1:5" ht="15.75" customHeight="1" x14ac:dyDescent="0.2">
      <c r="A19" s="4">
        <v>14</v>
      </c>
      <c r="B19" s="103" t="s">
        <v>38</v>
      </c>
      <c r="C19" s="53">
        <f>'[1]25'!J20</f>
        <v>42</v>
      </c>
      <c r="D19" s="53">
        <f>'[1]25'!E20</f>
        <v>42</v>
      </c>
      <c r="E19" s="6">
        <f t="shared" si="0"/>
        <v>100</v>
      </c>
    </row>
    <row r="20" spans="1:5" ht="15.75" customHeight="1" x14ac:dyDescent="0.2">
      <c r="A20" s="4">
        <v>15</v>
      </c>
      <c r="B20" s="103" t="s">
        <v>30</v>
      </c>
      <c r="C20" s="53">
        <f>'[1]25'!J21</f>
        <v>25</v>
      </c>
      <c r="D20" s="53">
        <f>'[1]25'!E21</f>
        <v>25</v>
      </c>
      <c r="E20" s="6">
        <f t="shared" si="0"/>
        <v>100</v>
      </c>
    </row>
    <row r="21" spans="1:5" ht="15.75" customHeight="1" x14ac:dyDescent="0.2">
      <c r="A21" s="4">
        <v>16</v>
      </c>
      <c r="B21" s="103" t="s">
        <v>39</v>
      </c>
      <c r="C21" s="53">
        <f>'[1]25'!J22</f>
        <v>41</v>
      </c>
      <c r="D21" s="53">
        <f>'[1]25'!E22</f>
        <v>41</v>
      </c>
      <c r="E21" s="6">
        <f t="shared" si="0"/>
        <v>100</v>
      </c>
    </row>
    <row r="22" spans="1:5" ht="15.75" customHeight="1" x14ac:dyDescent="0.2">
      <c r="A22" s="4">
        <v>17</v>
      </c>
      <c r="B22" s="104" t="s">
        <v>32</v>
      </c>
      <c r="C22" s="53">
        <f>'[1]25'!J23</f>
        <v>39</v>
      </c>
      <c r="D22" s="53">
        <f>'[1]25'!E23</f>
        <v>39</v>
      </c>
      <c r="E22" s="6">
        <f t="shared" si="0"/>
        <v>100</v>
      </c>
    </row>
    <row r="23" spans="1:5" ht="15.75" customHeight="1" x14ac:dyDescent="0.2">
      <c r="A23" s="4">
        <v>18</v>
      </c>
      <c r="B23" s="103" t="s">
        <v>33</v>
      </c>
      <c r="C23" s="53">
        <f>'[1]25'!J24</f>
        <v>52</v>
      </c>
      <c r="D23" s="53">
        <f>'[1]25'!E24</f>
        <v>54</v>
      </c>
      <c r="E23" s="6">
        <f t="shared" si="0"/>
        <v>96.296296296296291</v>
      </c>
    </row>
    <row r="24" spans="1:5" ht="15.75" customHeight="1" x14ac:dyDescent="0.2">
      <c r="A24" s="4">
        <v>19</v>
      </c>
      <c r="B24" s="103" t="s">
        <v>28</v>
      </c>
      <c r="C24" s="53">
        <f>'[1]25'!J25</f>
        <v>30</v>
      </c>
      <c r="D24" s="53">
        <f>'[1]25'!E25</f>
        <v>36</v>
      </c>
      <c r="E24" s="6">
        <f t="shared" si="0"/>
        <v>83.333333333333343</v>
      </c>
    </row>
    <row r="25" spans="1:5" ht="15.75" customHeight="1" x14ac:dyDescent="0.2">
      <c r="A25" s="4">
        <v>20</v>
      </c>
      <c r="B25" s="103" t="s">
        <v>69</v>
      </c>
      <c r="C25" s="53">
        <f>'[1]25'!J26</f>
        <v>31</v>
      </c>
      <c r="D25" s="53">
        <f>'[1]25'!E26</f>
        <v>32</v>
      </c>
      <c r="E25" s="6">
        <f t="shared" si="0"/>
        <v>96.875</v>
      </c>
    </row>
    <row r="26" spans="1:5" ht="15.75" customHeight="1" x14ac:dyDescent="0.2">
      <c r="A26" s="4">
        <v>21</v>
      </c>
      <c r="B26" s="104" t="s">
        <v>35</v>
      </c>
      <c r="C26" s="53">
        <f>'[1]25'!J27</f>
        <v>65</v>
      </c>
      <c r="D26" s="53">
        <f>'[1]25'!E27</f>
        <v>72</v>
      </c>
      <c r="E26" s="6">
        <f t="shared" si="0"/>
        <v>90.277777777777786</v>
      </c>
    </row>
    <row r="27" spans="1:5" ht="15.75" customHeight="1" x14ac:dyDescent="0.2">
      <c r="A27" s="4">
        <v>22</v>
      </c>
      <c r="B27" s="104" t="s">
        <v>13</v>
      </c>
      <c r="C27" s="53">
        <f>'[1]25'!J28</f>
        <v>23</v>
      </c>
      <c r="D27" s="53">
        <f>'[1]25'!E28</f>
        <v>23</v>
      </c>
      <c r="E27" s="6">
        <f t="shared" si="0"/>
        <v>100</v>
      </c>
    </row>
    <row r="28" spans="1:5" ht="15.75" customHeight="1" x14ac:dyDescent="0.2">
      <c r="A28" s="4">
        <v>23</v>
      </c>
      <c r="B28" s="104" t="s">
        <v>40</v>
      </c>
      <c r="C28" s="53">
        <f>'[1]25'!J29</f>
        <v>19</v>
      </c>
      <c r="D28" s="53">
        <f>'[1]25'!E29</f>
        <v>19</v>
      </c>
      <c r="E28" s="6">
        <f t="shared" si="0"/>
        <v>100</v>
      </c>
    </row>
    <row r="29" spans="1:5" ht="15.75" customHeight="1" x14ac:dyDescent="0.2">
      <c r="A29" s="4">
        <v>24</v>
      </c>
      <c r="B29" s="104" t="s">
        <v>41</v>
      </c>
      <c r="C29" s="53">
        <f>'[1]25'!J30</f>
        <v>35</v>
      </c>
      <c r="D29" s="53">
        <f>'[1]25'!E30</f>
        <v>38</v>
      </c>
      <c r="E29" s="6">
        <f t="shared" si="0"/>
        <v>92.10526315789474</v>
      </c>
    </row>
    <row r="30" spans="1:5" ht="15.75" customHeight="1" x14ac:dyDescent="0.2">
      <c r="A30" s="4">
        <v>25</v>
      </c>
      <c r="B30" s="104" t="s">
        <v>42</v>
      </c>
      <c r="C30" s="53">
        <f>'[1]25'!J31</f>
        <v>94</v>
      </c>
      <c r="D30" s="53">
        <f>'[1]25'!E31</f>
        <v>94</v>
      </c>
      <c r="E30" s="6">
        <f t="shared" si="0"/>
        <v>100</v>
      </c>
    </row>
    <row r="31" spans="1:5" ht="15.75" customHeight="1" x14ac:dyDescent="0.2">
      <c r="A31" s="4">
        <v>26</v>
      </c>
      <c r="B31" s="104" t="s">
        <v>43</v>
      </c>
      <c r="C31" s="53">
        <f>'[1]25'!J32</f>
        <v>12</v>
      </c>
      <c r="D31" s="53">
        <f>'[1]25'!E32</f>
        <v>20</v>
      </c>
      <c r="E31" s="6">
        <f t="shared" si="0"/>
        <v>60</v>
      </c>
    </row>
    <row r="32" spans="1:5" ht="15.75" customHeight="1" x14ac:dyDescent="0.2">
      <c r="A32" s="4">
        <v>27</v>
      </c>
      <c r="B32" s="104" t="s">
        <v>44</v>
      </c>
      <c r="C32" s="53">
        <f>'[1]25'!J33</f>
        <v>41</v>
      </c>
      <c r="D32" s="53">
        <f>'[1]25'!E33</f>
        <v>44</v>
      </c>
      <c r="E32" s="6">
        <f t="shared" si="0"/>
        <v>93.181818181818173</v>
      </c>
    </row>
    <row r="33" spans="1:5" ht="15.75" customHeight="1" x14ac:dyDescent="0.2">
      <c r="A33" s="4">
        <v>28</v>
      </c>
      <c r="B33" s="104" t="s">
        <v>7</v>
      </c>
      <c r="C33" s="53">
        <f>'[1]25'!J34</f>
        <v>28</v>
      </c>
      <c r="D33" s="53">
        <f>'[1]25'!E34</f>
        <v>28</v>
      </c>
      <c r="E33" s="6">
        <f t="shared" si="0"/>
        <v>100</v>
      </c>
    </row>
    <row r="34" spans="1:5" ht="15.75" customHeight="1" x14ac:dyDescent="0.2">
      <c r="A34" s="4">
        <v>29</v>
      </c>
      <c r="B34" s="104" t="s">
        <v>6</v>
      </c>
      <c r="C34" s="53">
        <f>'[1]25'!J35</f>
        <v>30</v>
      </c>
      <c r="D34" s="53">
        <f>'[1]25'!E35</f>
        <v>30</v>
      </c>
      <c r="E34" s="6">
        <f t="shared" si="0"/>
        <v>100</v>
      </c>
    </row>
    <row r="35" spans="1:5" ht="15.75" customHeight="1" x14ac:dyDescent="0.2">
      <c r="A35" s="4">
        <v>30</v>
      </c>
      <c r="B35" s="104" t="s">
        <v>45</v>
      </c>
      <c r="C35" s="53">
        <f>'[1]25'!J36</f>
        <v>90</v>
      </c>
      <c r="D35" s="53">
        <f>'[1]25'!E36</f>
        <v>90</v>
      </c>
      <c r="E35" s="6">
        <f t="shared" si="0"/>
        <v>100</v>
      </c>
    </row>
    <row r="36" spans="1:5" ht="15.75" customHeight="1" x14ac:dyDescent="0.2">
      <c r="A36" s="4">
        <v>31</v>
      </c>
      <c r="B36" s="104" t="s">
        <v>46</v>
      </c>
      <c r="C36" s="53">
        <f>'[1]25'!J37</f>
        <v>28</v>
      </c>
      <c r="D36" s="53">
        <f>'[1]25'!E37</f>
        <v>36</v>
      </c>
      <c r="E36" s="6">
        <f t="shared" si="0"/>
        <v>77.777777777777786</v>
      </c>
    </row>
    <row r="37" spans="1:5" ht="15.75" customHeight="1" x14ac:dyDescent="0.2">
      <c r="A37" s="4">
        <v>32</v>
      </c>
      <c r="B37" s="104" t="s">
        <v>31</v>
      </c>
      <c r="C37" s="53">
        <f>'[1]25'!J38</f>
        <v>64</v>
      </c>
      <c r="D37" s="53">
        <f>'[1]25'!E38</f>
        <v>80</v>
      </c>
      <c r="E37" s="6">
        <f t="shared" si="0"/>
        <v>80</v>
      </c>
    </row>
    <row r="38" spans="1:5" ht="15.75" customHeight="1" x14ac:dyDescent="0.2">
      <c r="A38" s="4">
        <v>33</v>
      </c>
      <c r="B38" s="104" t="s">
        <v>64</v>
      </c>
      <c r="C38" s="53">
        <f>'[1]25'!J39</f>
        <v>30</v>
      </c>
      <c r="D38" s="53">
        <f>'[1]25'!E39</f>
        <v>30</v>
      </c>
      <c r="E38" s="6">
        <f t="shared" si="0"/>
        <v>100</v>
      </c>
    </row>
    <row r="39" spans="1:5" ht="15.75" customHeight="1" x14ac:dyDescent="0.2">
      <c r="A39" s="4">
        <v>34</v>
      </c>
      <c r="B39" s="104" t="s">
        <v>47</v>
      </c>
      <c r="C39" s="53">
        <f>'[1]25'!J40</f>
        <v>48</v>
      </c>
      <c r="D39" s="53">
        <f>'[1]25'!E40</f>
        <v>57</v>
      </c>
      <c r="E39" s="6">
        <f t="shared" si="0"/>
        <v>84.210526315789465</v>
      </c>
    </row>
    <row r="40" spans="1:5" ht="15.75" customHeight="1" x14ac:dyDescent="0.2">
      <c r="A40" s="4">
        <v>35</v>
      </c>
      <c r="B40" s="104" t="s">
        <v>48</v>
      </c>
      <c r="C40" s="53">
        <f>'[1]25'!J41</f>
        <v>34</v>
      </c>
      <c r="D40" s="53">
        <f>'[1]25'!E41</f>
        <v>34</v>
      </c>
      <c r="E40" s="6">
        <f t="shared" si="0"/>
        <v>100</v>
      </c>
    </row>
    <row r="41" spans="1:5" ht="15.75" customHeight="1" x14ac:dyDescent="0.2">
      <c r="A41" s="4">
        <v>36</v>
      </c>
      <c r="B41" s="104" t="s">
        <v>49</v>
      </c>
      <c r="C41" s="53">
        <f>'[1]25'!J42</f>
        <v>23</v>
      </c>
      <c r="D41" s="53">
        <f>'[1]25'!E42</f>
        <v>55</v>
      </c>
      <c r="E41" s="6">
        <f t="shared" si="0"/>
        <v>41.818181818181813</v>
      </c>
    </row>
    <row r="42" spans="1:5" ht="15.75" customHeight="1" x14ac:dyDescent="0.2">
      <c r="A42" s="4">
        <v>37</v>
      </c>
      <c r="B42" s="104" t="s">
        <v>8</v>
      </c>
      <c r="C42" s="53">
        <f>'[1]25'!J43</f>
        <v>55</v>
      </c>
      <c r="D42" s="53">
        <f>'[1]25'!E43</f>
        <v>55</v>
      </c>
      <c r="E42" s="6">
        <f t="shared" si="0"/>
        <v>100</v>
      </c>
    </row>
    <row r="43" spans="1:5" ht="15.75" customHeight="1" x14ac:dyDescent="0.2">
      <c r="A43" s="4">
        <v>38</v>
      </c>
      <c r="B43" s="104" t="s">
        <v>50</v>
      </c>
      <c r="C43" s="53">
        <f>'[1]25'!J44</f>
        <v>50</v>
      </c>
      <c r="D43" s="53">
        <f>'[1]25'!E44</f>
        <v>80</v>
      </c>
      <c r="E43" s="6">
        <f t="shared" si="0"/>
        <v>62.5</v>
      </c>
    </row>
    <row r="44" spans="1:5" ht="15.75" customHeight="1" x14ac:dyDescent="0.2">
      <c r="A44" s="4">
        <v>39</v>
      </c>
      <c r="B44" s="103" t="s">
        <v>26</v>
      </c>
      <c r="C44" s="53">
        <f>'[1]25'!J45</f>
        <v>58</v>
      </c>
      <c r="D44" s="53">
        <f>'[1]25'!E45</f>
        <v>58</v>
      </c>
      <c r="E44" s="6">
        <f t="shared" si="0"/>
        <v>100</v>
      </c>
    </row>
    <row r="45" spans="1:5" ht="15.75" customHeight="1" x14ac:dyDescent="0.2">
      <c r="A45" s="4">
        <v>40</v>
      </c>
      <c r="B45" s="103" t="s">
        <v>51</v>
      </c>
      <c r="C45" s="53">
        <f>'[1]25'!J46</f>
        <v>1</v>
      </c>
      <c r="D45" s="53">
        <f>'[1]25'!E46</f>
        <v>33</v>
      </c>
      <c r="E45" s="6">
        <f t="shared" si="0"/>
        <v>3.0303030303030303</v>
      </c>
    </row>
    <row r="46" spans="1:5" ht="18" customHeight="1" x14ac:dyDescent="0.2">
      <c r="A46" s="4">
        <v>41</v>
      </c>
      <c r="B46" s="103" t="s">
        <v>71</v>
      </c>
      <c r="C46" s="53">
        <f>'[1]25'!J47</f>
        <v>20</v>
      </c>
      <c r="D46" s="53">
        <f>'[1]25'!E47</f>
        <v>41</v>
      </c>
      <c r="E46" s="6">
        <f t="shared" si="0"/>
        <v>48.780487804878049</v>
      </c>
    </row>
    <row r="47" spans="1:5" ht="15.75" customHeight="1" x14ac:dyDescent="0.2">
      <c r="A47" s="4">
        <v>42</v>
      </c>
      <c r="B47" s="103" t="s">
        <v>34</v>
      </c>
      <c r="C47" s="53">
        <f>'[1]25'!J48</f>
        <v>23</v>
      </c>
      <c r="D47" s="53">
        <f>'[1]25'!E48</f>
        <v>39</v>
      </c>
      <c r="E47" s="6">
        <f t="shared" si="0"/>
        <v>58.974358974358978</v>
      </c>
    </row>
    <row r="48" spans="1:5" ht="15.75" customHeight="1" x14ac:dyDescent="0.2">
      <c r="A48" s="4">
        <v>43</v>
      </c>
      <c r="B48" s="103" t="s">
        <v>52</v>
      </c>
      <c r="C48" s="53">
        <f>'[1]25'!J49</f>
        <v>38</v>
      </c>
      <c r="D48" s="53">
        <f>'[1]25'!E49</f>
        <v>38</v>
      </c>
      <c r="E48" s="6">
        <f t="shared" si="0"/>
        <v>100</v>
      </c>
    </row>
    <row r="49" spans="1:5" ht="15.75" customHeight="1" x14ac:dyDescent="0.2">
      <c r="A49" s="4">
        <v>44</v>
      </c>
      <c r="B49" s="103" t="s">
        <v>9</v>
      </c>
      <c r="C49" s="53">
        <f>'[1]25'!J50</f>
        <v>3</v>
      </c>
      <c r="D49" s="53">
        <f>'[1]25'!E50</f>
        <v>19</v>
      </c>
      <c r="E49" s="6">
        <f t="shared" si="0"/>
        <v>15.789473684210526</v>
      </c>
    </row>
    <row r="50" spans="1:5" ht="15.75" customHeight="1" x14ac:dyDescent="0.2">
      <c r="A50" s="4">
        <v>45</v>
      </c>
      <c r="B50" s="103" t="s">
        <v>53</v>
      </c>
      <c r="C50" s="53">
        <f>'[1]25'!J51</f>
        <v>61</v>
      </c>
      <c r="D50" s="53">
        <f>'[1]25'!E51</f>
        <v>61</v>
      </c>
      <c r="E50" s="6">
        <f t="shared" si="0"/>
        <v>100</v>
      </c>
    </row>
    <row r="51" spans="1:5" ht="15.75" customHeight="1" x14ac:dyDescent="0.2">
      <c r="A51" s="4">
        <v>46</v>
      </c>
      <c r="B51" s="103" t="s">
        <v>27</v>
      </c>
      <c r="C51" s="53">
        <f>'[1]25'!J52</f>
        <v>79</v>
      </c>
      <c r="D51" s="53">
        <f>'[1]25'!E52</f>
        <v>85</v>
      </c>
      <c r="E51" s="6">
        <f t="shared" si="0"/>
        <v>92.941176470588232</v>
      </c>
    </row>
    <row r="52" spans="1:5" ht="15.75" customHeight="1" x14ac:dyDescent="0.2">
      <c r="A52" s="4">
        <v>47</v>
      </c>
      <c r="B52" s="103" t="s">
        <v>54</v>
      </c>
      <c r="C52" s="53">
        <f>'[1]25'!J53</f>
        <v>26</v>
      </c>
      <c r="D52" s="53">
        <f>'[1]25'!E53</f>
        <v>26</v>
      </c>
      <c r="E52" s="6">
        <f t="shared" si="0"/>
        <v>100</v>
      </c>
    </row>
    <row r="53" spans="1:5" ht="15.75" customHeight="1" x14ac:dyDescent="0.2">
      <c r="A53" s="4">
        <v>48</v>
      </c>
      <c r="B53" s="104" t="s">
        <v>4</v>
      </c>
      <c r="C53" s="53">
        <f>'[1]25'!J54</f>
        <v>35</v>
      </c>
      <c r="D53" s="53">
        <f>'[1]25'!E54</f>
        <v>35</v>
      </c>
      <c r="E53" s="6">
        <f t="shared" si="0"/>
        <v>100</v>
      </c>
    </row>
    <row r="54" spans="1:5" ht="15.75" customHeight="1" x14ac:dyDescent="0.2">
      <c r="A54" s="4">
        <v>49</v>
      </c>
      <c r="B54" s="104" t="s">
        <v>55</v>
      </c>
      <c r="C54" s="53">
        <f>'[1]25'!J55</f>
        <v>20</v>
      </c>
      <c r="D54" s="53">
        <f>'[1]25'!E55</f>
        <v>21</v>
      </c>
      <c r="E54" s="6">
        <f t="shared" si="0"/>
        <v>95.238095238095227</v>
      </c>
    </row>
    <row r="55" spans="1:5" ht="15.75" customHeight="1" x14ac:dyDescent="0.2">
      <c r="A55" s="4">
        <v>50</v>
      </c>
      <c r="B55" s="103" t="s">
        <v>63</v>
      </c>
      <c r="C55" s="53">
        <f>'[1]25'!J56</f>
        <v>44</v>
      </c>
      <c r="D55" s="53">
        <f>'[1]25'!E56</f>
        <v>49</v>
      </c>
      <c r="E55" s="6">
        <f t="shared" si="0"/>
        <v>89.795918367346943</v>
      </c>
    </row>
    <row r="56" spans="1:5" ht="15.75" customHeight="1" x14ac:dyDescent="0.2">
      <c r="A56" s="4">
        <v>51</v>
      </c>
      <c r="B56" s="103" t="s">
        <v>56</v>
      </c>
      <c r="C56" s="53">
        <f>'[1]25'!J57</f>
        <v>10</v>
      </c>
      <c r="D56" s="53">
        <f>'[1]25'!E57</f>
        <v>27</v>
      </c>
      <c r="E56" s="6">
        <f t="shared" si="0"/>
        <v>37.037037037037038</v>
      </c>
    </row>
    <row r="57" spans="1:5" ht="17.25" customHeight="1" x14ac:dyDescent="0.2">
      <c r="A57" s="4">
        <v>52</v>
      </c>
      <c r="B57" s="104" t="s">
        <v>11</v>
      </c>
      <c r="C57" s="53">
        <f>'[1]25'!J58</f>
        <v>24</v>
      </c>
      <c r="D57" s="53">
        <f>'[1]25'!E58</f>
        <v>24</v>
      </c>
      <c r="E57" s="6">
        <f t="shared" si="0"/>
        <v>100</v>
      </c>
    </row>
    <row r="58" spans="1:5" ht="15.75" customHeight="1" x14ac:dyDescent="0.2">
      <c r="A58" s="4">
        <v>53</v>
      </c>
      <c r="B58" s="104" t="s">
        <v>57</v>
      </c>
      <c r="C58" s="53">
        <f>'[1]25'!J59</f>
        <v>29</v>
      </c>
      <c r="D58" s="53">
        <f>'[1]25'!E59</f>
        <v>29</v>
      </c>
      <c r="E58" s="6">
        <f t="shared" si="0"/>
        <v>100</v>
      </c>
    </row>
    <row r="59" spans="1:5" ht="15.75" customHeight="1" x14ac:dyDescent="0.2">
      <c r="A59" s="4">
        <v>54</v>
      </c>
      <c r="B59" s="103" t="s">
        <v>257</v>
      </c>
      <c r="C59" s="53">
        <f>'[1]25'!J60</f>
        <v>27</v>
      </c>
      <c r="D59" s="53">
        <f>'[1]25'!E60</f>
        <v>28</v>
      </c>
      <c r="E59" s="6">
        <f t="shared" si="0"/>
        <v>96.428571428571431</v>
      </c>
    </row>
    <row r="60" spans="1:5" ht="15.75" customHeight="1" x14ac:dyDescent="0.2">
      <c r="A60" s="4" t="s">
        <v>23</v>
      </c>
      <c r="B60" s="103" t="s">
        <v>20</v>
      </c>
      <c r="C60" s="53">
        <f>'[1]25'!J61</f>
        <v>44</v>
      </c>
      <c r="D60" s="53">
        <f>'[1]25'!E61</f>
        <v>44</v>
      </c>
      <c r="E60" s="6">
        <f t="shared" si="0"/>
        <v>100</v>
      </c>
    </row>
    <row r="61" spans="1:5" ht="15.75" customHeight="1" x14ac:dyDescent="0.2">
      <c r="A61" s="4" t="s">
        <v>24</v>
      </c>
      <c r="B61" s="103" t="s">
        <v>21</v>
      </c>
      <c r="C61" s="53">
        <f>'[1]25'!J62</f>
        <v>11</v>
      </c>
      <c r="D61" s="53">
        <f>'[1]25'!E62</f>
        <v>15</v>
      </c>
      <c r="E61" s="6">
        <f t="shared" si="0"/>
        <v>73.333333333333329</v>
      </c>
    </row>
    <row r="62" spans="1:5" ht="15.75" customHeight="1" x14ac:dyDescent="0.2">
      <c r="A62" s="4" t="s">
        <v>25</v>
      </c>
      <c r="B62" s="103" t="s">
        <v>22</v>
      </c>
      <c r="C62" s="53">
        <f>'[1]25'!J63</f>
        <v>13</v>
      </c>
      <c r="D62" s="53">
        <f>'[1]25'!E63</f>
        <v>13</v>
      </c>
      <c r="E62" s="6">
        <f t="shared" si="0"/>
        <v>100</v>
      </c>
    </row>
    <row r="63" spans="1:5" ht="15.75" customHeight="1" x14ac:dyDescent="0.2">
      <c r="A63" s="4" t="s">
        <v>58</v>
      </c>
      <c r="B63" s="103" t="s">
        <v>60</v>
      </c>
      <c r="C63" s="53">
        <f>'[1]25'!J64</f>
        <v>31</v>
      </c>
      <c r="D63" s="53">
        <f>'[1]25'!E64</f>
        <v>31</v>
      </c>
      <c r="E63" s="6">
        <f t="shared" si="0"/>
        <v>100</v>
      </c>
    </row>
    <row r="64" spans="1:5" ht="15.75" customHeight="1" x14ac:dyDescent="0.2">
      <c r="A64" s="4" t="s">
        <v>59</v>
      </c>
      <c r="B64" s="103" t="s">
        <v>62</v>
      </c>
      <c r="C64" s="53">
        <f>'[1]25'!J65</f>
        <v>32</v>
      </c>
      <c r="D64" s="53">
        <f>'[1]25'!E65</f>
        <v>34</v>
      </c>
      <c r="E64" s="6">
        <f t="shared" si="0"/>
        <v>94.117647058823522</v>
      </c>
    </row>
    <row r="65" spans="1:5" ht="15.75" customHeight="1" x14ac:dyDescent="0.2">
      <c r="A65" s="4">
        <v>60</v>
      </c>
      <c r="B65" s="103" t="s">
        <v>61</v>
      </c>
      <c r="C65" s="53">
        <f>'[1]25'!J66</f>
        <v>22</v>
      </c>
      <c r="D65" s="53">
        <f>'[1]25'!E66</f>
        <v>22</v>
      </c>
      <c r="E65" s="6">
        <f t="shared" si="0"/>
        <v>100</v>
      </c>
    </row>
    <row r="66" spans="1:5" ht="15.75" customHeight="1" x14ac:dyDescent="0.2">
      <c r="A66" s="4">
        <v>61</v>
      </c>
      <c r="B66" s="103" t="s">
        <v>258</v>
      </c>
      <c r="C66" s="53">
        <f>'[1]25'!J67</f>
        <v>18</v>
      </c>
      <c r="D66" s="53">
        <f>'[1]25'!E67</f>
        <v>18</v>
      </c>
      <c r="E66" s="6">
        <f t="shared" si="0"/>
        <v>100</v>
      </c>
    </row>
    <row r="67" spans="1:5" ht="15.75" customHeight="1" x14ac:dyDescent="0.2">
      <c r="A67" s="4">
        <v>62</v>
      </c>
      <c r="B67" s="103" t="s">
        <v>86</v>
      </c>
      <c r="C67" s="53">
        <f>'[1]25'!J68</f>
        <v>3</v>
      </c>
      <c r="D67" s="53">
        <f>'[1]25'!E68</f>
        <v>3</v>
      </c>
      <c r="E67" s="6">
        <f t="shared" si="0"/>
        <v>100</v>
      </c>
    </row>
    <row r="68" spans="1:5" ht="15.75" customHeight="1" x14ac:dyDescent="0.2">
      <c r="A68" s="4">
        <v>63</v>
      </c>
      <c r="B68" s="103" t="s">
        <v>154</v>
      </c>
      <c r="C68" s="53">
        <f>'[1]25'!J69</f>
        <v>8</v>
      </c>
      <c r="D68" s="53">
        <f>'[1]25'!E69</f>
        <v>8</v>
      </c>
      <c r="E68" s="6">
        <f t="shared" si="0"/>
        <v>100</v>
      </c>
    </row>
    <row r="69" spans="1:5" ht="15.75" customHeight="1" x14ac:dyDescent="0.2">
      <c r="A69" s="4">
        <v>64</v>
      </c>
      <c r="B69" s="103" t="s">
        <v>155</v>
      </c>
      <c r="C69" s="53">
        <f>'[1]25'!J70</f>
        <v>9</v>
      </c>
      <c r="D69" s="53">
        <f>'[1]25'!E70</f>
        <v>9</v>
      </c>
      <c r="E69" s="6">
        <f t="shared" si="0"/>
        <v>100</v>
      </c>
    </row>
    <row r="70" spans="1:5" ht="15.75" customHeight="1" x14ac:dyDescent="0.2">
      <c r="A70" s="4">
        <v>65</v>
      </c>
      <c r="B70" s="103" t="s">
        <v>156</v>
      </c>
      <c r="C70" s="53">
        <f>'[1]25'!J71</f>
        <v>0</v>
      </c>
      <c r="D70" s="53">
        <f>'[1]25'!E71</f>
        <v>3</v>
      </c>
      <c r="E70" s="6">
        <f t="shared" ref="E70:E83" si="1">IFERROR(C70/D70*100,0)</f>
        <v>0</v>
      </c>
    </row>
    <row r="71" spans="1:5" ht="15.75" customHeight="1" x14ac:dyDescent="0.2">
      <c r="A71" s="4">
        <v>66</v>
      </c>
      <c r="B71" s="103" t="s">
        <v>259</v>
      </c>
      <c r="C71" s="53">
        <f>'[1]25'!J72</f>
        <v>0</v>
      </c>
      <c r="D71" s="53">
        <f>'[1]25'!E72</f>
        <v>1</v>
      </c>
      <c r="E71" s="6">
        <f t="shared" si="1"/>
        <v>0</v>
      </c>
    </row>
    <row r="72" spans="1:5" ht="15.75" customHeight="1" x14ac:dyDescent="0.2">
      <c r="A72" s="4">
        <v>67</v>
      </c>
      <c r="B72" s="103" t="s">
        <v>220</v>
      </c>
      <c r="C72" s="53">
        <f>'[1]25'!J73</f>
        <v>5</v>
      </c>
      <c r="D72" s="53">
        <f>'[1]25'!E73</f>
        <v>5</v>
      </c>
      <c r="E72" s="6">
        <f t="shared" si="1"/>
        <v>100</v>
      </c>
    </row>
    <row r="73" spans="1:5" ht="15.75" customHeight="1" x14ac:dyDescent="0.2">
      <c r="A73" s="4">
        <v>68</v>
      </c>
      <c r="B73" s="103" t="s">
        <v>221</v>
      </c>
      <c r="C73" s="53">
        <f>'[1]25'!J74</f>
        <v>3</v>
      </c>
      <c r="D73" s="53">
        <f>'[1]25'!E74</f>
        <v>3</v>
      </c>
      <c r="E73" s="6">
        <f t="shared" si="1"/>
        <v>100</v>
      </c>
    </row>
    <row r="74" spans="1:5" ht="15.75" customHeight="1" x14ac:dyDescent="0.2">
      <c r="A74" s="4">
        <v>69</v>
      </c>
      <c r="B74" s="103" t="s">
        <v>222</v>
      </c>
      <c r="C74" s="53">
        <f>'[1]25'!J75</f>
        <v>6</v>
      </c>
      <c r="D74" s="53">
        <f>'[1]25'!E75</f>
        <v>6</v>
      </c>
      <c r="E74" s="6">
        <f t="shared" si="1"/>
        <v>100</v>
      </c>
    </row>
    <row r="75" spans="1:5" ht="15.75" customHeight="1" x14ac:dyDescent="0.2">
      <c r="A75" s="4">
        <v>70</v>
      </c>
      <c r="B75" s="103" t="s">
        <v>223</v>
      </c>
      <c r="C75" s="53">
        <f>'[1]25'!J76</f>
        <v>5</v>
      </c>
      <c r="D75" s="53">
        <f>'[1]25'!E76</f>
        <v>6</v>
      </c>
      <c r="E75" s="6">
        <f t="shared" si="1"/>
        <v>83.333333333333343</v>
      </c>
    </row>
    <row r="76" spans="1:5" ht="15.75" customHeight="1" x14ac:dyDescent="0.2">
      <c r="A76" s="4">
        <v>71</v>
      </c>
      <c r="B76" s="103" t="s">
        <v>224</v>
      </c>
      <c r="C76" s="53">
        <f>'[1]25'!J77</f>
        <v>15</v>
      </c>
      <c r="D76" s="53">
        <f>'[1]25'!E77</f>
        <v>15</v>
      </c>
      <c r="E76" s="6">
        <f t="shared" si="1"/>
        <v>100</v>
      </c>
    </row>
    <row r="77" spans="1:5" ht="15.75" customHeight="1" x14ac:dyDescent="0.2">
      <c r="A77" s="4">
        <v>72</v>
      </c>
      <c r="B77" s="103" t="s">
        <v>219</v>
      </c>
      <c r="C77" s="53">
        <f>'[1]25'!J78</f>
        <v>0</v>
      </c>
      <c r="D77" s="53">
        <f>'[1]25'!E78</f>
        <v>1</v>
      </c>
      <c r="E77" s="6">
        <f t="shared" si="1"/>
        <v>0</v>
      </c>
    </row>
    <row r="78" spans="1:5" ht="15.75" customHeight="1" x14ac:dyDescent="0.2">
      <c r="A78" s="4">
        <v>73</v>
      </c>
      <c r="B78" s="103" t="s">
        <v>225</v>
      </c>
      <c r="C78" s="53">
        <f>'[1]25'!J79</f>
        <v>9</v>
      </c>
      <c r="D78" s="53">
        <f>'[1]25'!E79</f>
        <v>9</v>
      </c>
      <c r="E78" s="6">
        <f t="shared" si="1"/>
        <v>100</v>
      </c>
    </row>
    <row r="79" spans="1:5" ht="15.75" customHeight="1" x14ac:dyDescent="0.2">
      <c r="A79" s="4">
        <v>74</v>
      </c>
      <c r="B79" s="103" t="s">
        <v>260</v>
      </c>
      <c r="C79" s="53">
        <f>'[1]25'!J80</f>
        <v>5</v>
      </c>
      <c r="D79" s="53">
        <f>'[1]25'!E80</f>
        <v>5</v>
      </c>
      <c r="E79" s="6">
        <f t="shared" si="1"/>
        <v>100</v>
      </c>
    </row>
    <row r="80" spans="1:5" ht="15.75" customHeight="1" x14ac:dyDescent="0.2">
      <c r="A80" s="4">
        <v>75</v>
      </c>
      <c r="B80" s="105" t="s">
        <v>261</v>
      </c>
      <c r="C80" s="53">
        <f>'[1]25'!J81</f>
        <v>5</v>
      </c>
      <c r="D80" s="53">
        <f>'[1]25'!E81</f>
        <v>5</v>
      </c>
      <c r="E80" s="6">
        <f t="shared" si="1"/>
        <v>100</v>
      </c>
    </row>
    <row r="81" spans="1:5" ht="15.75" customHeight="1" x14ac:dyDescent="0.2">
      <c r="A81" s="65">
        <v>76</v>
      </c>
      <c r="B81" s="107" t="s">
        <v>262</v>
      </c>
      <c r="C81" s="53">
        <f>'[1]25'!J82</f>
        <v>0</v>
      </c>
      <c r="D81" s="53">
        <f>'[1]25'!E82</f>
        <v>0</v>
      </c>
      <c r="E81" s="6">
        <f t="shared" si="1"/>
        <v>0</v>
      </c>
    </row>
    <row r="82" spans="1:5" ht="15.75" customHeight="1" x14ac:dyDescent="0.2">
      <c r="A82" s="4">
        <v>77</v>
      </c>
      <c r="B82" s="106" t="s">
        <v>263</v>
      </c>
      <c r="C82" s="53">
        <f>'[1]25'!J83</f>
        <v>0</v>
      </c>
      <c r="D82" s="53">
        <f>'[1]25'!E83</f>
        <v>0</v>
      </c>
      <c r="E82" s="6">
        <f t="shared" si="1"/>
        <v>0</v>
      </c>
    </row>
    <row r="83" spans="1:5" ht="15.75" customHeight="1" thickBot="1" x14ac:dyDescent="0.25">
      <c r="A83" s="149">
        <v>78</v>
      </c>
      <c r="B83" s="150" t="s">
        <v>264</v>
      </c>
      <c r="C83" s="54">
        <f>'[1]25'!J84</f>
        <v>0</v>
      </c>
      <c r="D83" s="54">
        <f>'[1]25'!E84</f>
        <v>0</v>
      </c>
      <c r="E83" s="6">
        <f t="shared" si="1"/>
        <v>0</v>
      </c>
    </row>
    <row r="84" spans="1:5" ht="17.25" thickTop="1" thickBot="1" x14ac:dyDescent="0.25">
      <c r="A84" s="442" t="s">
        <v>10</v>
      </c>
      <c r="B84" s="496"/>
      <c r="C84" s="79">
        <f>SUM(C6:C83)</f>
        <v>2695</v>
      </c>
      <c r="D84" s="46">
        <f>SUM(D6:D83)</f>
        <v>3127</v>
      </c>
      <c r="E84" s="29">
        <f t="shared" ref="E84" si="2">+C84/D84*100</f>
        <v>86.184841701311171</v>
      </c>
    </row>
    <row r="85" spans="1:5" ht="16.5" thickTop="1" x14ac:dyDescent="0.2">
      <c r="A85" s="22" t="s">
        <v>266</v>
      </c>
      <c r="B85" s="13"/>
      <c r="C85" s="14"/>
      <c r="D85" s="14"/>
      <c r="E85" s="14"/>
    </row>
  </sheetData>
  <mergeCells count="5">
    <mergeCell ref="A1:E1"/>
    <mergeCell ref="C4:E4"/>
    <mergeCell ref="A84:B84"/>
    <mergeCell ref="B4:B5"/>
    <mergeCell ref="A4:A5"/>
  </mergeCells>
  <phoneticPr fontId="5" type="noConversion"/>
  <printOptions horizontalCentered="1"/>
  <pageMargins left="0.39370078740157483" right="0.39370078740157483" top="0.39370078740157483" bottom="0.39370078740157483" header="0" footer="0"/>
  <pageSetup paperSize="256" scale="52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5"/>
  <sheetViews>
    <sheetView showGridLines="0" view="pageBreakPreview" zoomScale="90" zoomScaleNormal="100" zoomScaleSheetLayoutView="90" workbookViewId="0">
      <selection activeCell="C21" sqref="C21"/>
    </sheetView>
  </sheetViews>
  <sheetFormatPr baseColWidth="10" defaultRowHeight="12.75" x14ac:dyDescent="0.2"/>
  <cols>
    <col min="1" max="1" width="6.7109375" customWidth="1"/>
    <col min="2" max="2" width="55.140625" customWidth="1"/>
    <col min="3" max="3" width="20.5703125" customWidth="1"/>
    <col min="4" max="4" width="17.5703125" customWidth="1"/>
    <col min="5" max="5" width="16" customWidth="1"/>
  </cols>
  <sheetData>
    <row r="1" spans="1:5" ht="37.5" customHeight="1" x14ac:dyDescent="0.2">
      <c r="A1" s="439" t="s">
        <v>292</v>
      </c>
      <c r="B1" s="439"/>
      <c r="C1" s="439"/>
      <c r="D1" s="439"/>
      <c r="E1" s="439"/>
    </row>
    <row r="3" spans="1:5" ht="16.5" thickBot="1" x14ac:dyDescent="0.25">
      <c r="D3" s="15"/>
      <c r="E3" s="45" t="s">
        <v>333</v>
      </c>
    </row>
    <row r="4" spans="1:5" ht="18.75" customHeight="1" thickTop="1" thickBot="1" x14ac:dyDescent="0.25">
      <c r="A4" s="444" t="s">
        <v>12</v>
      </c>
      <c r="B4" s="536" t="s">
        <v>70</v>
      </c>
      <c r="C4" s="449">
        <v>2011</v>
      </c>
      <c r="D4" s="450"/>
      <c r="E4" s="451"/>
    </row>
    <row r="5" spans="1:5" ht="61.5" customHeight="1" thickTop="1" thickBot="1" x14ac:dyDescent="0.25">
      <c r="A5" s="444"/>
      <c r="B5" s="536"/>
      <c r="C5" s="16" t="s">
        <v>98</v>
      </c>
      <c r="D5" s="16" t="s">
        <v>97</v>
      </c>
      <c r="E5" s="94" t="s">
        <v>14</v>
      </c>
    </row>
    <row r="6" spans="1:5" ht="15.75" customHeight="1" thickTop="1" x14ac:dyDescent="0.2">
      <c r="A6" s="10">
        <v>1</v>
      </c>
      <c r="B6" s="102" t="s">
        <v>15</v>
      </c>
      <c r="C6" s="72">
        <f>'[1]25'!K7</f>
        <v>60</v>
      </c>
      <c r="D6" s="72">
        <f>'[1]25'!F7</f>
        <v>162</v>
      </c>
      <c r="E6" s="11">
        <f>IFERROR(C6/D6*100,0)</f>
        <v>37.037037037037038</v>
      </c>
    </row>
    <row r="7" spans="1:5" ht="15.75" customHeight="1" x14ac:dyDescent="0.2">
      <c r="A7" s="4">
        <v>2</v>
      </c>
      <c r="B7" s="103" t="s">
        <v>67</v>
      </c>
      <c r="C7" s="53">
        <f>'[1]25'!K8</f>
        <v>142</v>
      </c>
      <c r="D7" s="53">
        <f>'[1]25'!F8</f>
        <v>266</v>
      </c>
      <c r="E7" s="6">
        <f t="shared" ref="E7:E70" si="0">IFERROR(C7/D7*100,0)</f>
        <v>53.383458646616546</v>
      </c>
    </row>
    <row r="8" spans="1:5" ht="15.75" customHeight="1" x14ac:dyDescent="0.2">
      <c r="A8" s="4">
        <v>3</v>
      </c>
      <c r="B8" s="103" t="s">
        <v>16</v>
      </c>
      <c r="C8" s="53">
        <f>'[1]25'!K9</f>
        <v>15</v>
      </c>
      <c r="D8" s="53">
        <f>'[1]25'!F9</f>
        <v>140</v>
      </c>
      <c r="E8" s="6">
        <f t="shared" si="0"/>
        <v>10.714285714285714</v>
      </c>
    </row>
    <row r="9" spans="1:5" ht="15.75" customHeight="1" x14ac:dyDescent="0.2">
      <c r="A9" s="4">
        <v>4</v>
      </c>
      <c r="B9" s="103" t="s">
        <v>65</v>
      </c>
      <c r="C9" s="53">
        <f>'[1]25'!K10</f>
        <v>98</v>
      </c>
      <c r="D9" s="53">
        <f>'[1]25'!F10</f>
        <v>98</v>
      </c>
      <c r="E9" s="6">
        <f t="shared" si="0"/>
        <v>100</v>
      </c>
    </row>
    <row r="10" spans="1:5" ht="15.75" customHeight="1" x14ac:dyDescent="0.2">
      <c r="A10" s="4">
        <v>5</v>
      </c>
      <c r="B10" s="103" t="s">
        <v>17</v>
      </c>
      <c r="C10" s="53">
        <f>'[1]25'!K11</f>
        <v>59</v>
      </c>
      <c r="D10" s="53">
        <f>'[1]25'!F11</f>
        <v>181</v>
      </c>
      <c r="E10" s="6">
        <f t="shared" si="0"/>
        <v>32.596685082872931</v>
      </c>
    </row>
    <row r="11" spans="1:5" ht="15.75" customHeight="1" x14ac:dyDescent="0.2">
      <c r="A11" s="4">
        <v>6</v>
      </c>
      <c r="B11" s="103" t="s">
        <v>18</v>
      </c>
      <c r="C11" s="53">
        <f>'[1]25'!K12</f>
        <v>242</v>
      </c>
      <c r="D11" s="53">
        <f>'[1]25'!F12</f>
        <v>355</v>
      </c>
      <c r="E11" s="6">
        <f t="shared" si="0"/>
        <v>68.16901408450704</v>
      </c>
    </row>
    <row r="12" spans="1:5" ht="15.75" customHeight="1" x14ac:dyDescent="0.2">
      <c r="A12" s="4">
        <v>7</v>
      </c>
      <c r="B12" s="103" t="s">
        <v>5</v>
      </c>
      <c r="C12" s="53">
        <f>'[1]25'!K13</f>
        <v>34</v>
      </c>
      <c r="D12" s="53">
        <f>'[1]25'!F13</f>
        <v>147</v>
      </c>
      <c r="E12" s="6">
        <f t="shared" si="0"/>
        <v>23.129251700680271</v>
      </c>
    </row>
    <row r="13" spans="1:5" ht="15.75" customHeight="1" x14ac:dyDescent="0.2">
      <c r="A13" s="4">
        <v>8</v>
      </c>
      <c r="B13" s="103" t="s">
        <v>19</v>
      </c>
      <c r="C13" s="53">
        <f>'[1]25'!K14</f>
        <v>48</v>
      </c>
      <c r="D13" s="53">
        <f>'[1]25'!F14</f>
        <v>65</v>
      </c>
      <c r="E13" s="6">
        <f t="shared" si="0"/>
        <v>73.846153846153854</v>
      </c>
    </row>
    <row r="14" spans="1:5" ht="15.75" customHeight="1" x14ac:dyDescent="0.2">
      <c r="A14" s="4">
        <v>9</v>
      </c>
      <c r="B14" s="103" t="s">
        <v>36</v>
      </c>
      <c r="C14" s="53">
        <f>'[1]25'!K15</f>
        <v>309</v>
      </c>
      <c r="D14" s="53">
        <f>'[1]25'!F15</f>
        <v>311</v>
      </c>
      <c r="E14" s="6">
        <f t="shared" si="0"/>
        <v>99.356913183279744</v>
      </c>
    </row>
    <row r="15" spans="1:5" ht="15.75" customHeight="1" x14ac:dyDescent="0.2">
      <c r="A15" s="4">
        <v>10</v>
      </c>
      <c r="B15" s="103" t="s">
        <v>37</v>
      </c>
      <c r="C15" s="53">
        <f>'[1]25'!K16</f>
        <v>40</v>
      </c>
      <c r="D15" s="53">
        <f>'[1]25'!F16</f>
        <v>41</v>
      </c>
      <c r="E15" s="6">
        <f t="shared" si="0"/>
        <v>97.560975609756099</v>
      </c>
    </row>
    <row r="16" spans="1:5" ht="15.75" customHeight="1" x14ac:dyDescent="0.2">
      <c r="A16" s="4">
        <v>11</v>
      </c>
      <c r="B16" s="103" t="s">
        <v>66</v>
      </c>
      <c r="C16" s="53">
        <f>'[1]25'!K17</f>
        <v>59</v>
      </c>
      <c r="D16" s="53">
        <f>'[1]25'!F17</f>
        <v>59</v>
      </c>
      <c r="E16" s="6">
        <f t="shared" si="0"/>
        <v>100</v>
      </c>
    </row>
    <row r="17" spans="1:5" ht="15.75" customHeight="1" x14ac:dyDescent="0.2">
      <c r="A17" s="4">
        <v>12</v>
      </c>
      <c r="B17" s="103" t="s">
        <v>29</v>
      </c>
      <c r="C17" s="53">
        <f>'[1]25'!K18</f>
        <v>85</v>
      </c>
      <c r="D17" s="53">
        <f>'[1]25'!F18</f>
        <v>135</v>
      </c>
      <c r="E17" s="6">
        <f t="shared" si="0"/>
        <v>62.962962962962962</v>
      </c>
    </row>
    <row r="18" spans="1:5" ht="15.75" customHeight="1" x14ac:dyDescent="0.2">
      <c r="A18" s="4">
        <v>13</v>
      </c>
      <c r="B18" s="103" t="s">
        <v>68</v>
      </c>
      <c r="C18" s="53">
        <f>'[1]25'!K19</f>
        <v>20</v>
      </c>
      <c r="D18" s="53">
        <f>'[1]25'!F19</f>
        <v>237</v>
      </c>
      <c r="E18" s="6">
        <f t="shared" si="0"/>
        <v>8.4388185654008439</v>
      </c>
    </row>
    <row r="19" spans="1:5" ht="15.75" customHeight="1" x14ac:dyDescent="0.2">
      <c r="A19" s="4">
        <v>14</v>
      </c>
      <c r="B19" s="103" t="s">
        <v>38</v>
      </c>
      <c r="C19" s="53">
        <f>'[1]25'!K20</f>
        <v>74</v>
      </c>
      <c r="D19" s="53">
        <f>'[1]25'!F20</f>
        <v>74</v>
      </c>
      <c r="E19" s="6">
        <f t="shared" si="0"/>
        <v>100</v>
      </c>
    </row>
    <row r="20" spans="1:5" ht="15.75" customHeight="1" x14ac:dyDescent="0.2">
      <c r="A20" s="4">
        <v>15</v>
      </c>
      <c r="B20" s="103" t="s">
        <v>30</v>
      </c>
      <c r="C20" s="53">
        <f>'[1]25'!K21</f>
        <v>47</v>
      </c>
      <c r="D20" s="53">
        <f>'[1]25'!F21</f>
        <v>47</v>
      </c>
      <c r="E20" s="6">
        <f t="shared" si="0"/>
        <v>100</v>
      </c>
    </row>
    <row r="21" spans="1:5" ht="15.75" customHeight="1" x14ac:dyDescent="0.2">
      <c r="A21" s="4">
        <v>16</v>
      </c>
      <c r="B21" s="103" t="s">
        <v>39</v>
      </c>
      <c r="C21" s="53">
        <f>'[1]25'!K22</f>
        <v>30</v>
      </c>
      <c r="D21" s="53">
        <f>'[1]25'!F22</f>
        <v>72</v>
      </c>
      <c r="E21" s="6">
        <f t="shared" si="0"/>
        <v>41.666666666666671</v>
      </c>
    </row>
    <row r="22" spans="1:5" ht="15.75" customHeight="1" x14ac:dyDescent="0.2">
      <c r="A22" s="4">
        <v>17</v>
      </c>
      <c r="B22" s="104" t="s">
        <v>32</v>
      </c>
      <c r="C22" s="53">
        <f>'[1]25'!K23</f>
        <v>29</v>
      </c>
      <c r="D22" s="53">
        <f>'[1]25'!F23</f>
        <v>29</v>
      </c>
      <c r="E22" s="6">
        <f t="shared" si="0"/>
        <v>100</v>
      </c>
    </row>
    <row r="23" spans="1:5" ht="15.75" customHeight="1" x14ac:dyDescent="0.2">
      <c r="A23" s="4">
        <v>18</v>
      </c>
      <c r="B23" s="103" t="s">
        <v>33</v>
      </c>
      <c r="C23" s="53">
        <f>'[1]25'!K24</f>
        <v>84</v>
      </c>
      <c r="D23" s="53">
        <f>'[1]25'!F24</f>
        <v>89</v>
      </c>
      <c r="E23" s="6">
        <f t="shared" si="0"/>
        <v>94.382022471910105</v>
      </c>
    </row>
    <row r="24" spans="1:5" ht="15.75" customHeight="1" x14ac:dyDescent="0.2">
      <c r="A24" s="4">
        <v>19</v>
      </c>
      <c r="B24" s="103" t="s">
        <v>28</v>
      </c>
      <c r="C24" s="53">
        <f>'[1]25'!K25</f>
        <v>23</v>
      </c>
      <c r="D24" s="53">
        <f>'[1]25'!F25</f>
        <v>74</v>
      </c>
      <c r="E24" s="6">
        <f t="shared" si="0"/>
        <v>31.081081081081081</v>
      </c>
    </row>
    <row r="25" spans="1:5" ht="15.75" customHeight="1" x14ac:dyDescent="0.2">
      <c r="A25" s="4">
        <v>20</v>
      </c>
      <c r="B25" s="103" t="s">
        <v>69</v>
      </c>
      <c r="C25" s="53">
        <f>'[1]25'!K26</f>
        <v>2</v>
      </c>
      <c r="D25" s="53">
        <f>'[1]25'!F26</f>
        <v>42</v>
      </c>
      <c r="E25" s="6">
        <f t="shared" si="0"/>
        <v>4.7619047619047619</v>
      </c>
    </row>
    <row r="26" spans="1:5" ht="15.75" customHeight="1" x14ac:dyDescent="0.2">
      <c r="A26" s="4">
        <v>21</v>
      </c>
      <c r="B26" s="104" t="s">
        <v>35</v>
      </c>
      <c r="C26" s="53">
        <f>'[1]25'!K27</f>
        <v>0</v>
      </c>
      <c r="D26" s="53">
        <f>'[1]25'!F27</f>
        <v>141</v>
      </c>
      <c r="E26" s="6">
        <f t="shared" si="0"/>
        <v>0</v>
      </c>
    </row>
    <row r="27" spans="1:5" ht="15.75" customHeight="1" x14ac:dyDescent="0.2">
      <c r="A27" s="4">
        <v>22</v>
      </c>
      <c r="B27" s="104" t="s">
        <v>13</v>
      </c>
      <c r="C27" s="53">
        <f>'[1]25'!K28</f>
        <v>46</v>
      </c>
      <c r="D27" s="53">
        <f>'[1]25'!F28</f>
        <v>46</v>
      </c>
      <c r="E27" s="6">
        <f t="shared" si="0"/>
        <v>100</v>
      </c>
    </row>
    <row r="28" spans="1:5" ht="15.75" customHeight="1" x14ac:dyDescent="0.2">
      <c r="A28" s="4">
        <v>23</v>
      </c>
      <c r="B28" s="104" t="s">
        <v>40</v>
      </c>
      <c r="C28" s="53">
        <f>'[1]25'!K29</f>
        <v>27</v>
      </c>
      <c r="D28" s="53">
        <f>'[1]25'!F29</f>
        <v>44</v>
      </c>
      <c r="E28" s="6">
        <f t="shared" si="0"/>
        <v>61.363636363636367</v>
      </c>
    </row>
    <row r="29" spans="1:5" ht="15.75" customHeight="1" x14ac:dyDescent="0.2">
      <c r="A29" s="4">
        <v>24</v>
      </c>
      <c r="B29" s="104" t="s">
        <v>41</v>
      </c>
      <c r="C29" s="53">
        <f>'[1]25'!K30</f>
        <v>41</v>
      </c>
      <c r="D29" s="53">
        <f>'[1]25'!F30</f>
        <v>101</v>
      </c>
      <c r="E29" s="6">
        <f t="shared" si="0"/>
        <v>40.594059405940598</v>
      </c>
    </row>
    <row r="30" spans="1:5" ht="15.75" customHeight="1" x14ac:dyDescent="0.2">
      <c r="A30" s="4">
        <v>25</v>
      </c>
      <c r="B30" s="104" t="s">
        <v>42</v>
      </c>
      <c r="C30" s="53">
        <f>'[1]25'!K31</f>
        <v>100</v>
      </c>
      <c r="D30" s="53">
        <f>'[1]25'!F31</f>
        <v>148</v>
      </c>
      <c r="E30" s="6">
        <f t="shared" si="0"/>
        <v>67.567567567567565</v>
      </c>
    </row>
    <row r="31" spans="1:5" ht="15.75" customHeight="1" x14ac:dyDescent="0.2">
      <c r="A31" s="4">
        <v>26</v>
      </c>
      <c r="B31" s="104" t="s">
        <v>43</v>
      </c>
      <c r="C31" s="53">
        <f>'[1]25'!K32</f>
        <v>13</v>
      </c>
      <c r="D31" s="53">
        <f>'[1]25'!F32</f>
        <v>77</v>
      </c>
      <c r="E31" s="6">
        <f t="shared" si="0"/>
        <v>16.883116883116884</v>
      </c>
    </row>
    <row r="32" spans="1:5" ht="15.75" customHeight="1" x14ac:dyDescent="0.2">
      <c r="A32" s="4">
        <v>27</v>
      </c>
      <c r="B32" s="104" t="s">
        <v>44</v>
      </c>
      <c r="C32" s="53">
        <f>'[1]25'!K33</f>
        <v>9</v>
      </c>
      <c r="D32" s="53">
        <f>'[1]25'!F33</f>
        <v>147</v>
      </c>
      <c r="E32" s="6">
        <f t="shared" si="0"/>
        <v>6.1224489795918364</v>
      </c>
    </row>
    <row r="33" spans="1:5" ht="15.75" customHeight="1" x14ac:dyDescent="0.2">
      <c r="A33" s="4">
        <v>28</v>
      </c>
      <c r="B33" s="104" t="s">
        <v>7</v>
      </c>
      <c r="C33" s="53">
        <f>'[1]25'!K34</f>
        <v>130</v>
      </c>
      <c r="D33" s="53">
        <f>'[1]25'!F34</f>
        <v>162</v>
      </c>
      <c r="E33" s="6">
        <f t="shared" si="0"/>
        <v>80.246913580246911</v>
      </c>
    </row>
    <row r="34" spans="1:5" ht="15.75" customHeight="1" x14ac:dyDescent="0.2">
      <c r="A34" s="4">
        <v>29</v>
      </c>
      <c r="B34" s="104" t="s">
        <v>6</v>
      </c>
      <c r="C34" s="53">
        <f>'[1]25'!K35</f>
        <v>84</v>
      </c>
      <c r="D34" s="53">
        <f>'[1]25'!F35</f>
        <v>84</v>
      </c>
      <c r="E34" s="6">
        <f t="shared" si="0"/>
        <v>100</v>
      </c>
    </row>
    <row r="35" spans="1:5" ht="15.75" customHeight="1" x14ac:dyDescent="0.2">
      <c r="A35" s="4">
        <v>30</v>
      </c>
      <c r="B35" s="104" t="s">
        <v>45</v>
      </c>
      <c r="C35" s="53">
        <f>'[1]25'!K36</f>
        <v>192</v>
      </c>
      <c r="D35" s="53">
        <f>'[1]25'!F36</f>
        <v>192</v>
      </c>
      <c r="E35" s="6">
        <f t="shared" si="0"/>
        <v>100</v>
      </c>
    </row>
    <row r="36" spans="1:5" ht="15.75" customHeight="1" x14ac:dyDescent="0.2">
      <c r="A36" s="4">
        <v>31</v>
      </c>
      <c r="B36" s="104" t="s">
        <v>46</v>
      </c>
      <c r="C36" s="53">
        <f>'[1]25'!K37</f>
        <v>39</v>
      </c>
      <c r="D36" s="53">
        <f>'[1]25'!F37</f>
        <v>52</v>
      </c>
      <c r="E36" s="6">
        <f t="shared" si="0"/>
        <v>75</v>
      </c>
    </row>
    <row r="37" spans="1:5" ht="15.75" customHeight="1" x14ac:dyDescent="0.2">
      <c r="A37" s="4">
        <v>32</v>
      </c>
      <c r="B37" s="104" t="s">
        <v>31</v>
      </c>
      <c r="C37" s="53">
        <f>'[1]25'!K38</f>
        <v>65</v>
      </c>
      <c r="D37" s="53">
        <f>'[1]25'!F38</f>
        <v>103</v>
      </c>
      <c r="E37" s="6">
        <f t="shared" si="0"/>
        <v>63.10679611650486</v>
      </c>
    </row>
    <row r="38" spans="1:5" ht="15.75" customHeight="1" x14ac:dyDescent="0.2">
      <c r="A38" s="4">
        <v>33</v>
      </c>
      <c r="B38" s="104" t="s">
        <v>64</v>
      </c>
      <c r="C38" s="53">
        <f>'[1]25'!K39</f>
        <v>18</v>
      </c>
      <c r="D38" s="53">
        <f>'[1]25'!F39</f>
        <v>51</v>
      </c>
      <c r="E38" s="6">
        <f t="shared" si="0"/>
        <v>35.294117647058826</v>
      </c>
    </row>
    <row r="39" spans="1:5" ht="15.75" customHeight="1" x14ac:dyDescent="0.2">
      <c r="A39" s="4">
        <v>34</v>
      </c>
      <c r="B39" s="104" t="s">
        <v>47</v>
      </c>
      <c r="C39" s="53">
        <f>'[1]25'!K40</f>
        <v>48</v>
      </c>
      <c r="D39" s="53">
        <f>'[1]25'!F40</f>
        <v>130</v>
      </c>
      <c r="E39" s="6">
        <f t="shared" si="0"/>
        <v>36.923076923076927</v>
      </c>
    </row>
    <row r="40" spans="1:5" ht="15.75" customHeight="1" x14ac:dyDescent="0.2">
      <c r="A40" s="4">
        <v>35</v>
      </c>
      <c r="B40" s="104" t="s">
        <v>48</v>
      </c>
      <c r="C40" s="53">
        <f>'[1]25'!K41</f>
        <v>41</v>
      </c>
      <c r="D40" s="53">
        <f>'[1]25'!F41</f>
        <v>76</v>
      </c>
      <c r="E40" s="6">
        <f t="shared" si="0"/>
        <v>53.94736842105263</v>
      </c>
    </row>
    <row r="41" spans="1:5" ht="15.75" customHeight="1" x14ac:dyDescent="0.2">
      <c r="A41" s="4">
        <v>36</v>
      </c>
      <c r="B41" s="104" t="s">
        <v>49</v>
      </c>
      <c r="C41" s="53">
        <f>'[1]25'!K42</f>
        <v>44</v>
      </c>
      <c r="D41" s="53">
        <f>'[1]25'!F42</f>
        <v>89</v>
      </c>
      <c r="E41" s="6">
        <f t="shared" si="0"/>
        <v>49.438202247191008</v>
      </c>
    </row>
    <row r="42" spans="1:5" ht="15.75" customHeight="1" x14ac:dyDescent="0.2">
      <c r="A42" s="4">
        <v>37</v>
      </c>
      <c r="B42" s="104" t="s">
        <v>8</v>
      </c>
      <c r="C42" s="53">
        <f>'[1]25'!K43</f>
        <v>128</v>
      </c>
      <c r="D42" s="53">
        <f>'[1]25'!F43</f>
        <v>128</v>
      </c>
      <c r="E42" s="6">
        <f t="shared" si="0"/>
        <v>100</v>
      </c>
    </row>
    <row r="43" spans="1:5" ht="15.75" customHeight="1" x14ac:dyDescent="0.2">
      <c r="A43" s="4">
        <v>38</v>
      </c>
      <c r="B43" s="104" t="s">
        <v>50</v>
      </c>
      <c r="C43" s="53">
        <f>'[1]25'!K44</f>
        <v>80</v>
      </c>
      <c r="D43" s="53">
        <f>'[1]25'!F44</f>
        <v>107</v>
      </c>
      <c r="E43" s="6">
        <f t="shared" si="0"/>
        <v>74.766355140186917</v>
      </c>
    </row>
    <row r="44" spans="1:5" ht="15.75" customHeight="1" x14ac:dyDescent="0.2">
      <c r="A44" s="4">
        <v>39</v>
      </c>
      <c r="B44" s="103" t="s">
        <v>26</v>
      </c>
      <c r="C44" s="53">
        <f>'[1]25'!K45</f>
        <v>184</v>
      </c>
      <c r="D44" s="53">
        <f>'[1]25'!F45</f>
        <v>184</v>
      </c>
      <c r="E44" s="6">
        <f t="shared" si="0"/>
        <v>100</v>
      </c>
    </row>
    <row r="45" spans="1:5" ht="15.75" customHeight="1" x14ac:dyDescent="0.2">
      <c r="A45" s="4">
        <v>40</v>
      </c>
      <c r="B45" s="103" t="s">
        <v>51</v>
      </c>
      <c r="C45" s="53">
        <f>'[1]25'!K46</f>
        <v>22</v>
      </c>
      <c r="D45" s="53">
        <f>'[1]25'!F46</f>
        <v>103</v>
      </c>
      <c r="E45" s="6">
        <f t="shared" si="0"/>
        <v>21.359223300970871</v>
      </c>
    </row>
    <row r="46" spans="1:5" ht="15.75" customHeight="1" x14ac:dyDescent="0.2">
      <c r="A46" s="4">
        <v>41</v>
      </c>
      <c r="B46" s="103" t="s">
        <v>71</v>
      </c>
      <c r="C46" s="53">
        <f>'[1]25'!K47</f>
        <v>118</v>
      </c>
      <c r="D46" s="53">
        <f>'[1]25'!F47</f>
        <v>134</v>
      </c>
      <c r="E46" s="6">
        <f t="shared" si="0"/>
        <v>88.059701492537314</v>
      </c>
    </row>
    <row r="47" spans="1:5" ht="15.75" customHeight="1" x14ac:dyDescent="0.2">
      <c r="A47" s="4">
        <v>42</v>
      </c>
      <c r="B47" s="103" t="s">
        <v>34</v>
      </c>
      <c r="C47" s="53">
        <f>'[1]25'!K48</f>
        <v>2</v>
      </c>
      <c r="D47" s="53">
        <f>'[1]25'!F48</f>
        <v>26</v>
      </c>
      <c r="E47" s="6">
        <f t="shared" si="0"/>
        <v>7.6923076923076925</v>
      </c>
    </row>
    <row r="48" spans="1:5" ht="15.75" customHeight="1" x14ac:dyDescent="0.2">
      <c r="A48" s="4">
        <v>43</v>
      </c>
      <c r="B48" s="103" t="s">
        <v>52</v>
      </c>
      <c r="C48" s="53">
        <f>'[1]25'!K49</f>
        <v>93</v>
      </c>
      <c r="D48" s="53">
        <f>'[1]25'!F49</f>
        <v>93</v>
      </c>
      <c r="E48" s="6">
        <f t="shared" si="0"/>
        <v>100</v>
      </c>
    </row>
    <row r="49" spans="1:5" ht="15.75" customHeight="1" x14ac:dyDescent="0.2">
      <c r="A49" s="4">
        <v>44</v>
      </c>
      <c r="B49" s="103" t="s">
        <v>9</v>
      </c>
      <c r="C49" s="53">
        <f>'[1]25'!K50</f>
        <v>0</v>
      </c>
      <c r="D49" s="53">
        <f>'[1]25'!F50</f>
        <v>26</v>
      </c>
      <c r="E49" s="6">
        <f t="shared" si="0"/>
        <v>0</v>
      </c>
    </row>
    <row r="50" spans="1:5" ht="15.75" customHeight="1" x14ac:dyDescent="0.2">
      <c r="A50" s="4">
        <v>45</v>
      </c>
      <c r="B50" s="103" t="s">
        <v>53</v>
      </c>
      <c r="C50" s="53">
        <f>'[1]25'!K51</f>
        <v>18</v>
      </c>
      <c r="D50" s="53">
        <f>'[1]25'!F51</f>
        <v>142</v>
      </c>
      <c r="E50" s="6">
        <f t="shared" si="0"/>
        <v>12.676056338028168</v>
      </c>
    </row>
    <row r="51" spans="1:5" ht="15.75" customHeight="1" x14ac:dyDescent="0.2">
      <c r="A51" s="4">
        <v>46</v>
      </c>
      <c r="B51" s="103" t="s">
        <v>27</v>
      </c>
      <c r="C51" s="53">
        <f>'[1]25'!K52</f>
        <v>36</v>
      </c>
      <c r="D51" s="53">
        <f>'[1]25'!F52</f>
        <v>130</v>
      </c>
      <c r="E51" s="6">
        <f t="shared" si="0"/>
        <v>27.692307692307693</v>
      </c>
    </row>
    <row r="52" spans="1:5" ht="15.75" customHeight="1" x14ac:dyDescent="0.2">
      <c r="A52" s="4">
        <v>47</v>
      </c>
      <c r="B52" s="103" t="s">
        <v>54</v>
      </c>
      <c r="C52" s="53">
        <f>'[1]25'!K53</f>
        <v>23</v>
      </c>
      <c r="D52" s="53">
        <f>'[1]25'!F53</f>
        <v>23</v>
      </c>
      <c r="E52" s="6">
        <f t="shared" si="0"/>
        <v>100</v>
      </c>
    </row>
    <row r="53" spans="1:5" ht="15.75" customHeight="1" x14ac:dyDescent="0.2">
      <c r="A53" s="4">
        <v>48</v>
      </c>
      <c r="B53" s="104" t="s">
        <v>4</v>
      </c>
      <c r="C53" s="53">
        <f>'[1]25'!K54</f>
        <v>100</v>
      </c>
      <c r="D53" s="53">
        <f>'[1]25'!F54</f>
        <v>100</v>
      </c>
      <c r="E53" s="6">
        <f t="shared" si="0"/>
        <v>100</v>
      </c>
    </row>
    <row r="54" spans="1:5" ht="15.75" customHeight="1" x14ac:dyDescent="0.2">
      <c r="A54" s="4">
        <v>49</v>
      </c>
      <c r="B54" s="104" t="s">
        <v>55</v>
      </c>
      <c r="C54" s="53">
        <f>'[1]25'!K55</f>
        <v>33</v>
      </c>
      <c r="D54" s="53">
        <f>'[1]25'!F55</f>
        <v>53</v>
      </c>
      <c r="E54" s="6">
        <f t="shared" si="0"/>
        <v>62.264150943396224</v>
      </c>
    </row>
    <row r="55" spans="1:5" ht="15.75" customHeight="1" x14ac:dyDescent="0.2">
      <c r="A55" s="4">
        <v>50</v>
      </c>
      <c r="B55" s="103" t="s">
        <v>63</v>
      </c>
      <c r="C55" s="53">
        <f>'[1]25'!K56</f>
        <v>23</v>
      </c>
      <c r="D55" s="53">
        <f>'[1]25'!F56</f>
        <v>45</v>
      </c>
      <c r="E55" s="6">
        <f t="shared" si="0"/>
        <v>51.111111111111107</v>
      </c>
    </row>
    <row r="56" spans="1:5" ht="15.75" customHeight="1" x14ac:dyDescent="0.2">
      <c r="A56" s="4">
        <v>51</v>
      </c>
      <c r="B56" s="103" t="s">
        <v>56</v>
      </c>
      <c r="C56" s="53">
        <f>'[1]25'!K57</f>
        <v>20</v>
      </c>
      <c r="D56" s="53">
        <f>'[1]25'!F57</f>
        <v>25</v>
      </c>
      <c r="E56" s="6">
        <f t="shared" si="0"/>
        <v>80</v>
      </c>
    </row>
    <row r="57" spans="1:5" ht="15.75" customHeight="1" x14ac:dyDescent="0.2">
      <c r="A57" s="4">
        <v>52</v>
      </c>
      <c r="B57" s="103" t="s">
        <v>11</v>
      </c>
      <c r="C57" s="53">
        <f>'[1]25'!K58</f>
        <v>81</v>
      </c>
      <c r="D57" s="53">
        <f>'[1]25'!F58</f>
        <v>81</v>
      </c>
      <c r="E57" s="6">
        <f t="shared" si="0"/>
        <v>100</v>
      </c>
    </row>
    <row r="58" spans="1:5" ht="15.75" customHeight="1" x14ac:dyDescent="0.2">
      <c r="A58" s="4">
        <v>53</v>
      </c>
      <c r="B58" s="103" t="s">
        <v>57</v>
      </c>
      <c r="C58" s="53">
        <f>'[1]25'!K59</f>
        <v>63</v>
      </c>
      <c r="D58" s="53">
        <f>'[1]25'!F59</f>
        <v>63</v>
      </c>
      <c r="E58" s="6">
        <f t="shared" si="0"/>
        <v>100</v>
      </c>
    </row>
    <row r="59" spans="1:5" ht="15.75" customHeight="1" x14ac:dyDescent="0.2">
      <c r="A59" s="4">
        <v>54</v>
      </c>
      <c r="B59" s="103" t="s">
        <v>257</v>
      </c>
      <c r="C59" s="53">
        <f>'[1]25'!K60</f>
        <v>36</v>
      </c>
      <c r="D59" s="53">
        <f>'[1]25'!F60</f>
        <v>38</v>
      </c>
      <c r="E59" s="6">
        <f t="shared" si="0"/>
        <v>94.73684210526315</v>
      </c>
    </row>
    <row r="60" spans="1:5" ht="15.75" customHeight="1" x14ac:dyDescent="0.2">
      <c r="A60" s="4" t="s">
        <v>23</v>
      </c>
      <c r="B60" s="103" t="s">
        <v>20</v>
      </c>
      <c r="C60" s="53">
        <f>'[1]25'!K61</f>
        <v>73</v>
      </c>
      <c r="D60" s="53">
        <f>'[1]25'!F61</f>
        <v>73</v>
      </c>
      <c r="E60" s="6">
        <f t="shared" si="0"/>
        <v>100</v>
      </c>
    </row>
    <row r="61" spans="1:5" ht="15.75" customHeight="1" x14ac:dyDescent="0.2">
      <c r="A61" s="4" t="s">
        <v>24</v>
      </c>
      <c r="B61" s="103" t="s">
        <v>21</v>
      </c>
      <c r="C61" s="53">
        <f>'[1]25'!K62</f>
        <v>75</v>
      </c>
      <c r="D61" s="53">
        <f>'[1]25'!F62</f>
        <v>82</v>
      </c>
      <c r="E61" s="6">
        <f t="shared" si="0"/>
        <v>91.463414634146346</v>
      </c>
    </row>
    <row r="62" spans="1:5" ht="15.75" customHeight="1" x14ac:dyDescent="0.2">
      <c r="A62" s="4" t="s">
        <v>25</v>
      </c>
      <c r="B62" s="103" t="s">
        <v>22</v>
      </c>
      <c r="C62" s="53">
        <f>'[1]25'!K63</f>
        <v>20</v>
      </c>
      <c r="D62" s="53">
        <f>'[1]25'!F63</f>
        <v>23</v>
      </c>
      <c r="E62" s="6">
        <f t="shared" si="0"/>
        <v>86.956521739130437</v>
      </c>
    </row>
    <row r="63" spans="1:5" ht="15.75" customHeight="1" x14ac:dyDescent="0.2">
      <c r="A63" s="4" t="s">
        <v>58</v>
      </c>
      <c r="B63" s="103" t="s">
        <v>60</v>
      </c>
      <c r="C63" s="53">
        <f>'[1]25'!K64</f>
        <v>59</v>
      </c>
      <c r="D63" s="53">
        <f>'[1]25'!F64</f>
        <v>59</v>
      </c>
      <c r="E63" s="6">
        <f t="shared" si="0"/>
        <v>100</v>
      </c>
    </row>
    <row r="64" spans="1:5" ht="15.75" customHeight="1" x14ac:dyDescent="0.2">
      <c r="A64" s="4" t="s">
        <v>59</v>
      </c>
      <c r="B64" s="103" t="s">
        <v>62</v>
      </c>
      <c r="C64" s="53">
        <f>'[1]25'!K65</f>
        <v>63</v>
      </c>
      <c r="D64" s="53">
        <f>'[1]25'!F65</f>
        <v>65</v>
      </c>
      <c r="E64" s="6">
        <f t="shared" si="0"/>
        <v>96.92307692307692</v>
      </c>
    </row>
    <row r="65" spans="1:5" ht="15.75" customHeight="1" x14ac:dyDescent="0.2">
      <c r="A65" s="4">
        <v>60</v>
      </c>
      <c r="B65" s="103" t="s">
        <v>61</v>
      </c>
      <c r="C65" s="53">
        <f>'[1]25'!K66</f>
        <v>58</v>
      </c>
      <c r="D65" s="53">
        <f>'[1]25'!F66</f>
        <v>58</v>
      </c>
      <c r="E65" s="6">
        <f t="shared" si="0"/>
        <v>100</v>
      </c>
    </row>
    <row r="66" spans="1:5" ht="15.75" customHeight="1" x14ac:dyDescent="0.2">
      <c r="A66" s="4">
        <v>61</v>
      </c>
      <c r="B66" s="103" t="s">
        <v>258</v>
      </c>
      <c r="C66" s="53">
        <f>'[1]25'!K67</f>
        <v>8</v>
      </c>
      <c r="D66" s="53">
        <f>'[1]25'!F67</f>
        <v>8</v>
      </c>
      <c r="E66" s="6">
        <f t="shared" si="0"/>
        <v>100</v>
      </c>
    </row>
    <row r="67" spans="1:5" ht="15" customHeight="1" x14ac:dyDescent="0.2">
      <c r="A67" s="4">
        <v>62</v>
      </c>
      <c r="B67" s="104" t="s">
        <v>86</v>
      </c>
      <c r="C67" s="53">
        <f>'[1]25'!K68</f>
        <v>21</v>
      </c>
      <c r="D67" s="53">
        <f>'[1]25'!F68</f>
        <v>21</v>
      </c>
      <c r="E67" s="6">
        <f t="shared" si="0"/>
        <v>100</v>
      </c>
    </row>
    <row r="68" spans="1:5" ht="15.75" customHeight="1" x14ac:dyDescent="0.2">
      <c r="A68" s="4">
        <v>63</v>
      </c>
      <c r="B68" s="104" t="s">
        <v>154</v>
      </c>
      <c r="C68" s="53">
        <f>'[1]25'!K69</f>
        <v>25</v>
      </c>
      <c r="D68" s="53">
        <f>'[1]25'!F69</f>
        <v>46</v>
      </c>
      <c r="E68" s="6">
        <f t="shared" si="0"/>
        <v>54.347826086956516</v>
      </c>
    </row>
    <row r="69" spans="1:5" ht="15.75" customHeight="1" x14ac:dyDescent="0.2">
      <c r="A69" s="4">
        <v>64</v>
      </c>
      <c r="B69" s="104" t="s">
        <v>155</v>
      </c>
      <c r="C69" s="53">
        <f>'[1]25'!K70</f>
        <v>19</v>
      </c>
      <c r="D69" s="53">
        <f>'[1]25'!F70</f>
        <v>19</v>
      </c>
      <c r="E69" s="6">
        <f t="shared" si="0"/>
        <v>100</v>
      </c>
    </row>
    <row r="70" spans="1:5" ht="15.75" customHeight="1" x14ac:dyDescent="0.2">
      <c r="A70" s="4">
        <v>65</v>
      </c>
      <c r="B70" s="104" t="s">
        <v>156</v>
      </c>
      <c r="C70" s="53">
        <f>'[1]25'!K71</f>
        <v>36</v>
      </c>
      <c r="D70" s="53">
        <f>'[1]25'!F71</f>
        <v>63</v>
      </c>
      <c r="E70" s="6">
        <f t="shared" si="0"/>
        <v>57.142857142857139</v>
      </c>
    </row>
    <row r="71" spans="1:5" ht="15.75" customHeight="1" x14ac:dyDescent="0.2">
      <c r="A71" s="4">
        <v>66</v>
      </c>
      <c r="B71" s="104" t="s">
        <v>259</v>
      </c>
      <c r="C71" s="53">
        <f>'[1]25'!K72</f>
        <v>39</v>
      </c>
      <c r="D71" s="53">
        <f>'[1]25'!F72</f>
        <v>46</v>
      </c>
      <c r="E71" s="6">
        <f t="shared" ref="E71:E83" si="1">IFERROR(C71/D71*100,0)</f>
        <v>84.782608695652172</v>
      </c>
    </row>
    <row r="72" spans="1:5" ht="15.75" customHeight="1" x14ac:dyDescent="0.2">
      <c r="A72" s="4">
        <v>67</v>
      </c>
      <c r="B72" s="104" t="s">
        <v>220</v>
      </c>
      <c r="C72" s="53">
        <f>'[1]25'!K73</f>
        <v>43</v>
      </c>
      <c r="D72" s="53">
        <f>'[1]25'!F73</f>
        <v>43</v>
      </c>
      <c r="E72" s="6">
        <f t="shared" si="1"/>
        <v>100</v>
      </c>
    </row>
    <row r="73" spans="1:5" ht="15.75" customHeight="1" x14ac:dyDescent="0.2">
      <c r="A73" s="4">
        <v>68</v>
      </c>
      <c r="B73" s="104" t="s">
        <v>221</v>
      </c>
      <c r="C73" s="53">
        <f>'[1]25'!K74</f>
        <v>21</v>
      </c>
      <c r="D73" s="53">
        <f>'[1]25'!F74</f>
        <v>21</v>
      </c>
      <c r="E73" s="6">
        <f t="shared" si="1"/>
        <v>100</v>
      </c>
    </row>
    <row r="74" spans="1:5" ht="15.75" customHeight="1" x14ac:dyDescent="0.2">
      <c r="A74" s="4">
        <v>69</v>
      </c>
      <c r="B74" s="104" t="s">
        <v>222</v>
      </c>
      <c r="C74" s="53">
        <f>'[1]25'!K75</f>
        <v>31</v>
      </c>
      <c r="D74" s="53">
        <f>'[1]25'!F75</f>
        <v>36</v>
      </c>
      <c r="E74" s="6">
        <f t="shared" si="1"/>
        <v>86.111111111111114</v>
      </c>
    </row>
    <row r="75" spans="1:5" ht="15.75" customHeight="1" x14ac:dyDescent="0.2">
      <c r="A75" s="4">
        <v>70</v>
      </c>
      <c r="B75" s="104" t="s">
        <v>223</v>
      </c>
      <c r="C75" s="53">
        <f>'[1]25'!K76</f>
        <v>9</v>
      </c>
      <c r="D75" s="53">
        <f>'[1]25'!F76</f>
        <v>16</v>
      </c>
      <c r="E75" s="6">
        <f t="shared" si="1"/>
        <v>56.25</v>
      </c>
    </row>
    <row r="76" spans="1:5" ht="15.75" customHeight="1" x14ac:dyDescent="0.2">
      <c r="A76" s="4">
        <v>71</v>
      </c>
      <c r="B76" s="104" t="s">
        <v>224</v>
      </c>
      <c r="C76" s="53">
        <f>'[1]25'!K77</f>
        <v>24</v>
      </c>
      <c r="D76" s="53">
        <f>'[1]25'!F77</f>
        <v>44</v>
      </c>
      <c r="E76" s="6">
        <f t="shared" si="1"/>
        <v>54.54545454545454</v>
      </c>
    </row>
    <row r="77" spans="1:5" ht="15.75" customHeight="1" x14ac:dyDescent="0.2">
      <c r="A77" s="4">
        <v>72</v>
      </c>
      <c r="B77" s="104" t="s">
        <v>219</v>
      </c>
      <c r="C77" s="53">
        <f>'[1]25'!K78</f>
        <v>0</v>
      </c>
      <c r="D77" s="53">
        <f>'[1]25'!F78</f>
        <v>6</v>
      </c>
      <c r="E77" s="6">
        <f t="shared" si="1"/>
        <v>0</v>
      </c>
    </row>
    <row r="78" spans="1:5" ht="15.75" customHeight="1" x14ac:dyDescent="0.2">
      <c r="A78" s="4">
        <v>73</v>
      </c>
      <c r="B78" s="104" t="s">
        <v>225</v>
      </c>
      <c r="C78" s="53">
        <f>'[1]25'!K79</f>
        <v>18</v>
      </c>
      <c r="D78" s="53">
        <f>'[1]25'!F79</f>
        <v>18</v>
      </c>
      <c r="E78" s="6">
        <f t="shared" si="1"/>
        <v>100</v>
      </c>
    </row>
    <row r="79" spans="1:5" ht="15.75" customHeight="1" x14ac:dyDescent="0.2">
      <c r="A79" s="4">
        <v>74</v>
      </c>
      <c r="B79" s="104" t="s">
        <v>260</v>
      </c>
      <c r="C79" s="53">
        <f>'[1]25'!K80</f>
        <v>10</v>
      </c>
      <c r="D79" s="53">
        <f>'[1]25'!F80</f>
        <v>10</v>
      </c>
      <c r="E79" s="6">
        <f t="shared" si="1"/>
        <v>100</v>
      </c>
    </row>
    <row r="80" spans="1:5" ht="15.75" customHeight="1" x14ac:dyDescent="0.2">
      <c r="A80" s="4">
        <v>75</v>
      </c>
      <c r="B80" s="104" t="s">
        <v>261</v>
      </c>
      <c r="C80" s="53">
        <f>'[1]25'!K81</f>
        <v>1</v>
      </c>
      <c r="D80" s="53">
        <f>'[1]25'!F81</f>
        <v>1</v>
      </c>
      <c r="E80" s="6">
        <f t="shared" si="1"/>
        <v>100</v>
      </c>
    </row>
    <row r="81" spans="1:5" ht="15.75" customHeight="1" x14ac:dyDescent="0.2">
      <c r="A81" s="4">
        <v>76</v>
      </c>
      <c r="B81" s="104" t="s">
        <v>262</v>
      </c>
      <c r="C81" s="53">
        <f>'[1]25'!K82</f>
        <v>0</v>
      </c>
      <c r="D81" s="53">
        <f>'[1]25'!F82</f>
        <v>0</v>
      </c>
      <c r="E81" s="6">
        <f t="shared" si="1"/>
        <v>0</v>
      </c>
    </row>
    <row r="82" spans="1:5" ht="15.75" customHeight="1" x14ac:dyDescent="0.2">
      <c r="A82" s="4">
        <v>77</v>
      </c>
      <c r="B82" s="103" t="s">
        <v>263</v>
      </c>
      <c r="C82" s="53">
        <f>'[1]25'!K83</f>
        <v>0</v>
      </c>
      <c r="D82" s="53">
        <f>'[1]25'!F83</f>
        <v>11</v>
      </c>
      <c r="E82" s="6">
        <f t="shared" si="1"/>
        <v>0</v>
      </c>
    </row>
    <row r="83" spans="1:5" ht="15.75" customHeight="1" thickBot="1" x14ac:dyDescent="0.25">
      <c r="A83" s="4">
        <v>78</v>
      </c>
      <c r="B83" s="103" t="s">
        <v>264</v>
      </c>
      <c r="C83" s="54">
        <f>'[1]25'!K84</f>
        <v>11</v>
      </c>
      <c r="D83" s="54">
        <f>'[1]25'!F84</f>
        <v>11</v>
      </c>
      <c r="E83" s="410">
        <f t="shared" si="1"/>
        <v>100</v>
      </c>
    </row>
    <row r="84" spans="1:5" ht="17.25" thickTop="1" thickBot="1" x14ac:dyDescent="0.25">
      <c r="A84" s="442" t="s">
        <v>10</v>
      </c>
      <c r="B84" s="443"/>
      <c r="C84" s="46">
        <f>SUM(C6:C83)</f>
        <v>4121</v>
      </c>
      <c r="D84" s="46">
        <f>SUM(D6:D83)</f>
        <v>6548</v>
      </c>
      <c r="E84" s="29">
        <f t="shared" ref="E84" si="2">+C84/D84*100</f>
        <v>62.935247403787422</v>
      </c>
    </row>
    <row r="85" spans="1:5" ht="16.5" thickTop="1" x14ac:dyDescent="0.2">
      <c r="A85" s="22" t="s">
        <v>266</v>
      </c>
      <c r="B85" s="13"/>
      <c r="C85" s="14"/>
      <c r="D85" s="14"/>
      <c r="E85" s="14"/>
    </row>
  </sheetData>
  <mergeCells count="5">
    <mergeCell ref="A1:E1"/>
    <mergeCell ref="A4:A5"/>
    <mergeCell ref="B4:B5"/>
    <mergeCell ref="C4:E4"/>
    <mergeCell ref="A84:B84"/>
  </mergeCells>
  <printOptions horizontalCentered="1"/>
  <pageMargins left="0.39370078740157483" right="0.39370078740157483" top="0.39370078740157483" bottom="0.39370078740157483" header="0" footer="0"/>
  <pageSetup paperSize="256" scale="5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28</vt:i4>
      </vt:variant>
      <vt:variant>
        <vt:lpstr>Rangos con nombre</vt:lpstr>
      </vt:variant>
      <vt:variant>
        <vt:i4>22</vt:i4>
      </vt:variant>
    </vt:vector>
  </HeadingPairs>
  <TitlesOfParts>
    <vt:vector size="50" baseType="lpstr">
      <vt:lpstr>C48-21-1</vt:lpstr>
      <vt:lpstr>C49-21-2</vt:lpstr>
      <vt:lpstr>C50-21-3</vt:lpstr>
      <vt:lpstr>C51-21-4</vt:lpstr>
      <vt:lpstr>C52-2-1</vt:lpstr>
      <vt:lpstr>C53-22-2</vt:lpstr>
      <vt:lpstr>19</vt:lpstr>
      <vt:lpstr>20</vt:lpstr>
      <vt:lpstr>C55-24-2</vt:lpstr>
      <vt:lpstr>C-7 PE Centrados Estudiante</vt:lpstr>
      <vt:lpstr>CENT EN ESTUD</vt:lpstr>
      <vt:lpstr>BIBLIOTECA</vt:lpstr>
      <vt:lpstr>TUTORIAS</vt:lpstr>
      <vt:lpstr>CAFETERIA</vt:lpstr>
      <vt:lpstr>C56-24-1</vt:lpstr>
      <vt:lpstr>C57-25-1</vt:lpstr>
      <vt:lpstr>C58-25-2</vt:lpstr>
      <vt:lpstr>23</vt:lpstr>
      <vt:lpstr>C59-26</vt:lpstr>
      <vt:lpstr>23.2 (2)</vt:lpstr>
      <vt:lpstr>C59-26 (2)</vt:lpstr>
      <vt:lpstr>23.2</vt:lpstr>
      <vt:lpstr>24</vt:lpstr>
      <vt:lpstr>24.2</vt:lpstr>
      <vt:lpstr>C60-27</vt:lpstr>
      <vt:lpstr>C61-28-1</vt:lpstr>
      <vt:lpstr>C62-28-2</vt:lpstr>
      <vt:lpstr>C62-28-2 (2)</vt:lpstr>
      <vt:lpstr>'19'!Área_de_impresión</vt:lpstr>
      <vt:lpstr>'20'!Área_de_impresión</vt:lpstr>
      <vt:lpstr>'23'!Área_de_impresión</vt:lpstr>
      <vt:lpstr>'23.2'!Área_de_impresión</vt:lpstr>
      <vt:lpstr>'23.2 (2)'!Área_de_impresión</vt:lpstr>
      <vt:lpstr>'24'!Área_de_impresión</vt:lpstr>
      <vt:lpstr>'24.2'!Área_de_impresión</vt:lpstr>
      <vt:lpstr>BIBLIOTECA!Área_de_impresión</vt:lpstr>
      <vt:lpstr>'C48-21-1'!Área_de_impresión</vt:lpstr>
      <vt:lpstr>'C49-21-2'!Área_de_impresión</vt:lpstr>
      <vt:lpstr>'C55-24-2'!Área_de_impresión</vt:lpstr>
      <vt:lpstr>'C56-24-1'!Área_de_impresión</vt:lpstr>
      <vt:lpstr>'C57-25-1'!Área_de_impresión</vt:lpstr>
      <vt:lpstr>'C58-25-2'!Área_de_impresión</vt:lpstr>
      <vt:lpstr>'C60-27'!Área_de_impresión</vt:lpstr>
      <vt:lpstr>'C61-28-1'!Área_de_impresión</vt:lpstr>
      <vt:lpstr>'C62-28-2'!Área_de_impresión</vt:lpstr>
      <vt:lpstr>'C62-28-2 (2)'!Área_de_impresión</vt:lpstr>
      <vt:lpstr>'C-7 PE Centrados Estudiante'!Área_de_impresión</vt:lpstr>
      <vt:lpstr>CAFETERIA!Área_de_impresión</vt:lpstr>
      <vt:lpstr>'CENT EN ESTUD'!Área_de_impresión</vt:lpstr>
      <vt:lpstr>TUTORIAS!Área_de_impresión</vt:lpstr>
    </vt:vector>
  </TitlesOfParts>
  <Company>CGUT-SEP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 Ceja O</dc:creator>
  <cp:lastModifiedBy>carlos.mejia</cp:lastModifiedBy>
  <cp:lastPrinted>2012-08-08T18:44:30Z</cp:lastPrinted>
  <dcterms:created xsi:type="dcterms:W3CDTF">2003-06-06T19:28:01Z</dcterms:created>
  <dcterms:modified xsi:type="dcterms:W3CDTF">2012-08-10T17:47:18Z</dcterms:modified>
</cp:coreProperties>
</file>